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83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8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187.xml" ContentType="application/vnd.openxmlformats-officedocument.spreadsheetml.worksheet+xml"/>
  <Override PartName="/xl/worksheets/sheet188.xml" ContentType="application/vnd.openxmlformats-officedocument.spreadsheetml.worksheet+xml"/>
  <Override PartName="/xl/worksheets/sheet189.xml" ContentType="application/vnd.openxmlformats-officedocument.spreadsheetml.worksheet+xml"/>
  <Override PartName="/xl/worksheets/sheet190.xml" ContentType="application/vnd.openxmlformats-officedocument.spreadsheetml.worksheet+xml"/>
  <Override PartName="/xl/worksheets/sheet191.xml" ContentType="application/vnd.openxmlformats-officedocument.spreadsheetml.worksheet+xml"/>
  <Override PartName="/xl/worksheets/sheet192.xml" ContentType="application/vnd.openxmlformats-officedocument.spreadsheetml.worksheet+xml"/>
  <Override PartName="/xl/worksheets/sheet193.xml" ContentType="application/vnd.openxmlformats-officedocument.spreadsheetml.worksheet+xml"/>
  <Override PartName="/xl/worksheets/sheet194.xml" ContentType="application/vnd.openxmlformats-officedocument.spreadsheetml.worksheet+xml"/>
  <Override PartName="/xl/worksheets/sheet195.xml" ContentType="application/vnd.openxmlformats-officedocument.spreadsheetml.worksheet+xml"/>
  <Override PartName="/xl/worksheets/sheet196.xml" ContentType="application/vnd.openxmlformats-officedocument.spreadsheetml.worksheet+xml"/>
  <Override PartName="/xl/worksheets/sheet197.xml" ContentType="application/vnd.openxmlformats-officedocument.spreadsheetml.worksheet+xml"/>
  <Override PartName="/xl/worksheets/sheet198.xml" ContentType="application/vnd.openxmlformats-officedocument.spreadsheetml.worksheet+xml"/>
  <Override PartName="/xl/worksheets/sheet199.xml" ContentType="application/vnd.openxmlformats-officedocument.spreadsheetml.worksheet+xml"/>
  <Override PartName="/xl/worksheets/sheet200.xml" ContentType="application/vnd.openxmlformats-officedocument.spreadsheetml.worksheet+xml"/>
  <Override PartName="/xl/worksheets/sheet201.xml" ContentType="application/vnd.openxmlformats-officedocument.spreadsheetml.worksheet+xml"/>
  <Override PartName="/xl/worksheets/sheet202.xml" ContentType="application/vnd.openxmlformats-officedocument.spreadsheetml.worksheet+xml"/>
  <Override PartName="/xl/worksheets/sheet203.xml" ContentType="application/vnd.openxmlformats-officedocument.spreadsheetml.worksheet+xml"/>
  <Override PartName="/xl/worksheets/sheet204.xml" ContentType="application/vnd.openxmlformats-officedocument.spreadsheetml.worksheet+xml"/>
  <Override PartName="/xl/worksheets/sheet205.xml" ContentType="application/vnd.openxmlformats-officedocument.spreadsheetml.worksheet+xml"/>
  <Override PartName="/xl/worksheets/sheet206.xml" ContentType="application/vnd.openxmlformats-officedocument.spreadsheetml.worksheet+xml"/>
  <Override PartName="/xl/worksheets/sheet207.xml" ContentType="application/vnd.openxmlformats-officedocument.spreadsheetml.worksheet+xml"/>
  <Override PartName="/xl/worksheets/sheet208.xml" ContentType="application/vnd.openxmlformats-officedocument.spreadsheetml.worksheet+xml"/>
  <Override PartName="/xl/worksheets/sheet209.xml" ContentType="application/vnd.openxmlformats-officedocument.spreadsheetml.worksheet+xml"/>
  <Override PartName="/xl/worksheets/sheet210.xml" ContentType="application/vnd.openxmlformats-officedocument.spreadsheetml.worksheet+xml"/>
  <Override PartName="/xl/worksheets/sheet211.xml" ContentType="application/vnd.openxmlformats-officedocument.spreadsheetml.worksheet+xml"/>
  <Override PartName="/xl/worksheets/sheet212.xml" ContentType="application/vnd.openxmlformats-officedocument.spreadsheetml.worksheet+xml"/>
  <Override PartName="/xl/worksheets/sheet213.xml" ContentType="application/vnd.openxmlformats-officedocument.spreadsheetml.worksheet+xml"/>
  <Override PartName="/xl/worksheets/sheet214.xml" ContentType="application/vnd.openxmlformats-officedocument.spreadsheetml.worksheet+xml"/>
  <Override PartName="/xl/worksheets/sheet215.xml" ContentType="application/vnd.openxmlformats-officedocument.spreadsheetml.worksheet+xml"/>
  <Override PartName="/xl/worksheets/sheet216.xml" ContentType="application/vnd.openxmlformats-officedocument.spreadsheetml.worksheet+xml"/>
  <Override PartName="/xl/worksheets/sheet217.xml" ContentType="application/vnd.openxmlformats-officedocument.spreadsheetml.worksheet+xml"/>
  <Override PartName="/xl/worksheets/sheet218.xml" ContentType="application/vnd.openxmlformats-officedocument.spreadsheetml.worksheet+xml"/>
  <Override PartName="/xl/worksheets/sheet219.xml" ContentType="application/vnd.openxmlformats-officedocument.spreadsheetml.worksheet+xml"/>
  <Override PartName="/xl/worksheets/sheet220.xml" ContentType="application/vnd.openxmlformats-officedocument.spreadsheetml.worksheet+xml"/>
  <Override PartName="/xl/worksheets/sheet221.xml" ContentType="application/vnd.openxmlformats-officedocument.spreadsheetml.worksheet+xml"/>
  <Override PartName="/xl/worksheets/sheet222.xml" ContentType="application/vnd.openxmlformats-officedocument.spreadsheetml.worksheet+xml"/>
  <Override PartName="/xl/worksheets/sheet223.xml" ContentType="application/vnd.openxmlformats-officedocument.spreadsheetml.worksheet+xml"/>
  <Override PartName="/xl/worksheets/sheet224.xml" ContentType="application/vnd.openxmlformats-officedocument.spreadsheetml.worksheet+xml"/>
  <Override PartName="/xl/worksheets/sheet225.xml" ContentType="application/vnd.openxmlformats-officedocument.spreadsheetml.worksheet+xml"/>
  <Override PartName="/xl/worksheets/sheet226.xml" ContentType="application/vnd.openxmlformats-officedocument.spreadsheetml.worksheet+xml"/>
  <Override PartName="/xl/worksheets/sheet227.xml" ContentType="application/vnd.openxmlformats-officedocument.spreadsheetml.worksheet+xml"/>
  <Override PartName="/xl/worksheets/sheet228.xml" ContentType="application/vnd.openxmlformats-officedocument.spreadsheetml.worksheet+xml"/>
  <Override PartName="/xl/worksheets/sheet229.xml" ContentType="application/vnd.openxmlformats-officedocument.spreadsheetml.worksheet+xml"/>
  <Override PartName="/xl/worksheets/sheet230.xml" ContentType="application/vnd.openxmlformats-officedocument.spreadsheetml.worksheet+xml"/>
  <Override PartName="/xl/worksheets/sheet231.xml" ContentType="application/vnd.openxmlformats-officedocument.spreadsheetml.worksheet+xml"/>
  <Override PartName="/xl/worksheets/sheet232.xml" ContentType="application/vnd.openxmlformats-officedocument.spreadsheetml.worksheet+xml"/>
  <Override PartName="/xl/worksheets/sheet233.xml" ContentType="application/vnd.openxmlformats-officedocument.spreadsheetml.worksheet+xml"/>
  <Override PartName="/xl/worksheets/sheet234.xml" ContentType="application/vnd.openxmlformats-officedocument.spreadsheetml.worksheet+xml"/>
  <Override PartName="/xl/worksheets/sheet235.xml" ContentType="application/vnd.openxmlformats-officedocument.spreadsheetml.worksheet+xml"/>
  <Override PartName="/xl/worksheets/sheet236.xml" ContentType="application/vnd.openxmlformats-officedocument.spreadsheetml.worksheet+xml"/>
  <Override PartName="/xl/worksheets/sheet237.xml" ContentType="application/vnd.openxmlformats-officedocument.spreadsheetml.worksheet+xml"/>
  <Override PartName="/xl/worksheets/sheet238.xml" ContentType="application/vnd.openxmlformats-officedocument.spreadsheetml.worksheet+xml"/>
  <Override PartName="/xl/worksheets/sheet239.xml" ContentType="application/vnd.openxmlformats-officedocument.spreadsheetml.worksheet+xml"/>
  <Override PartName="/xl/worksheets/sheet240.xml" ContentType="application/vnd.openxmlformats-officedocument.spreadsheetml.worksheet+xml"/>
  <Override PartName="/xl/worksheets/sheet241.xml" ContentType="application/vnd.openxmlformats-officedocument.spreadsheetml.worksheet+xml"/>
  <Override PartName="/xl/worksheets/sheet242.xml" ContentType="application/vnd.openxmlformats-officedocument.spreadsheetml.worksheet+xml"/>
  <Override PartName="/xl/worksheets/sheet243.xml" ContentType="application/vnd.openxmlformats-officedocument.spreadsheetml.worksheet+xml"/>
  <Override PartName="/xl/worksheets/sheet244.xml" ContentType="application/vnd.openxmlformats-officedocument.spreadsheetml.worksheet+xml"/>
  <Override PartName="/xl/worksheets/sheet245.xml" ContentType="application/vnd.openxmlformats-officedocument.spreadsheetml.worksheet+xml"/>
  <Override PartName="/xl/worksheets/sheet246.xml" ContentType="application/vnd.openxmlformats-officedocument.spreadsheetml.worksheet+xml"/>
  <Override PartName="/xl/worksheets/sheet247.xml" ContentType="application/vnd.openxmlformats-officedocument.spreadsheetml.worksheet+xml"/>
  <Override PartName="/xl/worksheets/sheet248.xml" ContentType="application/vnd.openxmlformats-officedocument.spreadsheetml.worksheet+xml"/>
  <Override PartName="/xl/worksheets/sheet249.xml" ContentType="application/vnd.openxmlformats-officedocument.spreadsheetml.worksheet+xml"/>
  <Override PartName="/xl/worksheets/sheet250.xml" ContentType="application/vnd.openxmlformats-officedocument.spreadsheetml.worksheet+xml"/>
  <Override PartName="/xl/worksheets/sheet251.xml" ContentType="application/vnd.openxmlformats-officedocument.spreadsheetml.worksheet+xml"/>
  <Override PartName="/xl/worksheets/sheet252.xml" ContentType="application/vnd.openxmlformats-officedocument.spreadsheetml.worksheet+xml"/>
  <Override PartName="/xl/worksheets/sheet253.xml" ContentType="application/vnd.openxmlformats-officedocument.spreadsheetml.worksheet+xml"/>
  <Override PartName="/xl/worksheets/sheet254.xml" ContentType="application/vnd.openxmlformats-officedocument.spreadsheetml.worksheet+xml"/>
  <Override PartName="/xl/worksheets/sheet255.xml" ContentType="application/vnd.openxmlformats-officedocument.spreadsheetml.worksheet+xml"/>
  <Override PartName="/xl/worksheets/sheet256.xml" ContentType="application/vnd.openxmlformats-officedocument.spreadsheetml.worksheet+xml"/>
  <Override PartName="/xl/worksheets/sheet257.xml" ContentType="application/vnd.openxmlformats-officedocument.spreadsheetml.worksheet+xml"/>
  <Override PartName="/xl/worksheets/sheet258.xml" ContentType="application/vnd.openxmlformats-officedocument.spreadsheetml.worksheet+xml"/>
  <Override PartName="/xl/worksheets/sheet259.xml" ContentType="application/vnd.openxmlformats-officedocument.spreadsheetml.worksheet+xml"/>
  <Override PartName="/xl/worksheets/sheet260.xml" ContentType="application/vnd.openxmlformats-officedocument.spreadsheetml.worksheet+xml"/>
  <Override PartName="/xl/worksheets/sheet261.xml" ContentType="application/vnd.openxmlformats-officedocument.spreadsheetml.worksheet+xml"/>
  <Override PartName="/xl/worksheets/sheet262.xml" ContentType="application/vnd.openxmlformats-officedocument.spreadsheetml.worksheet+xml"/>
  <Override PartName="/xl/worksheets/sheet263.xml" ContentType="application/vnd.openxmlformats-officedocument.spreadsheetml.worksheet+xml"/>
  <Override PartName="/xl/worksheets/sheet264.xml" ContentType="application/vnd.openxmlformats-officedocument.spreadsheetml.worksheet+xml"/>
  <Override PartName="/xl/worksheets/sheet265.xml" ContentType="application/vnd.openxmlformats-officedocument.spreadsheetml.worksheet+xml"/>
  <Override PartName="/xl/worksheets/sheet266.xml" ContentType="application/vnd.openxmlformats-officedocument.spreadsheetml.worksheet+xml"/>
  <Override PartName="/xl/worksheets/sheet267.xml" ContentType="application/vnd.openxmlformats-officedocument.spreadsheetml.worksheet+xml"/>
  <Override PartName="/xl/worksheets/sheet268.xml" ContentType="application/vnd.openxmlformats-officedocument.spreadsheetml.worksheet+xml"/>
  <Override PartName="/xl/worksheets/sheet269.xml" ContentType="application/vnd.openxmlformats-officedocument.spreadsheetml.worksheet+xml"/>
  <Override PartName="/xl/worksheets/sheet270.xml" ContentType="application/vnd.openxmlformats-officedocument.spreadsheetml.worksheet+xml"/>
  <Override PartName="/xl/worksheets/sheet271.xml" ContentType="application/vnd.openxmlformats-officedocument.spreadsheetml.worksheet+xml"/>
  <Override PartName="/xl/worksheets/sheet272.xml" ContentType="application/vnd.openxmlformats-officedocument.spreadsheetml.worksheet+xml"/>
  <Override PartName="/xl/worksheets/sheet273.xml" ContentType="application/vnd.openxmlformats-officedocument.spreadsheetml.worksheet+xml"/>
  <Override PartName="/xl/worksheets/sheet274.xml" ContentType="application/vnd.openxmlformats-officedocument.spreadsheetml.worksheet+xml"/>
  <Override PartName="/xl/worksheets/sheet275.xml" ContentType="application/vnd.openxmlformats-officedocument.spreadsheetml.worksheet+xml"/>
  <Override PartName="/xl/worksheets/sheet276.xml" ContentType="application/vnd.openxmlformats-officedocument.spreadsheetml.worksheet+xml"/>
  <Override PartName="/xl/worksheets/sheet277.xml" ContentType="application/vnd.openxmlformats-officedocument.spreadsheetml.worksheet+xml"/>
  <Override PartName="/xl/worksheets/sheet278.xml" ContentType="application/vnd.openxmlformats-officedocument.spreadsheetml.worksheet+xml"/>
  <Override PartName="/xl/worksheets/sheet279.xml" ContentType="application/vnd.openxmlformats-officedocument.spreadsheetml.worksheet+xml"/>
  <Override PartName="/xl/worksheets/sheet280.xml" ContentType="application/vnd.openxmlformats-officedocument.spreadsheetml.worksheet+xml"/>
  <Override PartName="/xl/worksheets/sheet281.xml" ContentType="application/vnd.openxmlformats-officedocument.spreadsheetml.worksheet+xml"/>
  <Override PartName="/xl/worksheets/sheet282.xml" ContentType="application/vnd.openxmlformats-officedocument.spreadsheetml.worksheet+xml"/>
  <Override PartName="/xl/worksheets/sheet283.xml" ContentType="application/vnd.openxmlformats-officedocument.spreadsheetml.worksheet+xml"/>
  <Override PartName="/xl/worksheets/sheet284.xml" ContentType="application/vnd.openxmlformats-officedocument.spreadsheetml.worksheet+xml"/>
  <Override PartName="/xl/worksheets/sheet285.xml" ContentType="application/vnd.openxmlformats-officedocument.spreadsheetml.worksheet+xml"/>
  <Override PartName="/xl/worksheets/sheet286.xml" ContentType="application/vnd.openxmlformats-officedocument.spreadsheetml.worksheet+xml"/>
  <Override PartName="/xl/worksheets/sheet287.xml" ContentType="application/vnd.openxmlformats-officedocument.spreadsheetml.worksheet+xml"/>
  <Override PartName="/xl/worksheets/sheet288.xml" ContentType="application/vnd.openxmlformats-officedocument.spreadsheetml.worksheet+xml"/>
  <Override PartName="/xl/worksheets/sheet28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ЭтаКнига" defaultThemeVersion="153222"/>
  <mc:AlternateContent xmlns:mc="http://schemas.openxmlformats.org/markup-compatibility/2006">
    <mc:Choice Requires="x15">
      <x15ac:absPath xmlns:x15ac="http://schemas.microsoft.com/office/spreadsheetml/2010/11/ac" url="C:\Users\User\Desktop\"/>
    </mc:Choice>
  </mc:AlternateContent>
  <bookViews>
    <workbookView xWindow="0" yWindow="0" windowWidth="23880" windowHeight="11130" tabRatio="914" firstSheet="159" activeTab="140"/>
  </bookViews>
  <sheets>
    <sheet name="Сах 1 (3)" sheetId="1" r:id="rId1"/>
    <sheet name="ИТОГО" sheetId="2" r:id="rId2"/>
    <sheet name="пион 81" sheetId="3" r:id="rId3"/>
    <sheet name="ахт 7А" sheetId="4" r:id="rId4"/>
    <sheet name="бел 26" sheetId="5" r:id="rId5"/>
    <sheet name=" дзер 41" sheetId="6" r:id="rId6"/>
    <sheet name="дзерж 80" sheetId="7" r:id="rId7"/>
    <sheet name="дзерж 82" sheetId="8" r:id="rId8"/>
    <sheet name="добр 18" sheetId="9" r:id="rId9"/>
    <sheet name="кожев 3" sheetId="10" r:id="rId10"/>
    <sheet name="лен 27" sheetId="11" r:id="rId11"/>
    <sheet name="марат1" sheetId="12" r:id="rId12"/>
    <sheet name="сов 18 20" sheetId="13" r:id="rId13"/>
    <sheet name="уфим 14" sheetId="14" r:id="rId14"/>
    <sheet name="гор28" sheetId="15" r:id="rId15"/>
    <sheet name="лен17 3" sheetId="16" r:id="rId16"/>
    <sheet name="халт 18" sheetId="17" r:id="rId17"/>
    <sheet name="станц37" sheetId="18" r:id="rId18"/>
    <sheet name="кожев 16" sheetId="19" r:id="rId19"/>
    <sheet name="ватут 19" sheetId="20" r:id="rId20"/>
    <sheet name="почт 15" sheetId="21" r:id="rId21"/>
    <sheet name="белин 20А" sheetId="22" r:id="rId22"/>
    <sheet name="интерн 5" sheetId="23" r:id="rId23"/>
    <sheet name="маяк 7" sheetId="24" r:id="rId24"/>
    <sheet name="лен23" sheetId="25" r:id="rId25"/>
    <sheet name="уфимц 2" sheetId="26" r:id="rId26"/>
    <sheet name="урицк18А" sheetId="27" r:id="rId27"/>
    <sheet name="можа 16" sheetId="28" r:id="rId28"/>
    <sheet name="волод 14" sheetId="29" r:id="rId29"/>
    <sheet name="волод 28" sheetId="30" r:id="rId30"/>
    <sheet name="волод 36" sheetId="31" r:id="rId31"/>
    <sheet name="волод 57" sheetId="32" r:id="rId32"/>
    <sheet name="горьк 18" sheetId="33" r:id="rId33"/>
    <sheet name="горьк 19" sheetId="34" r:id="rId34"/>
    <sheet name="горьк 67" sheetId="35" r:id="rId35"/>
    <sheet name="горьк 13" sheetId="36" r:id="rId36"/>
    <sheet name="туск 7" sheetId="37" r:id="rId37"/>
    <sheet name="уриц 31" sheetId="38" r:id="rId38"/>
    <sheet name="семён 26А" sheetId="39" r:id="rId39"/>
    <sheet name="марат 22" sheetId="40" r:id="rId40"/>
    <sheet name="марат 24А" sheetId="41" r:id="rId41"/>
    <sheet name="почт 26" sheetId="42" r:id="rId42"/>
    <sheet name="совет 52" sheetId="43" r:id="rId43"/>
    <sheet name="щепк 27" sheetId="44" r:id="rId44"/>
    <sheet name="щепк 10А" sheetId="45" r:id="rId45"/>
    <sheet name="лен 95" sheetId="46" r:id="rId46"/>
    <sheet name="лен 97" sheetId="47" r:id="rId47"/>
    <sheet name="белин 18" sheetId="48" r:id="rId48"/>
    <sheet name="больш 48Б" sheetId="49" r:id="rId49"/>
    <sheet name="гайдар 7" sheetId="50" r:id="rId50"/>
    <sheet name="гайдар 8" sheetId="51" r:id="rId51"/>
    <sheet name="гайдар 31" sheetId="52" r:id="rId52"/>
    <sheet name="дэерж 74А" sheetId="53" r:id="rId53"/>
    <sheet name="димитр 4" sheetId="54" r:id="rId54"/>
    <sheet name="димитр 25" sheetId="55" r:id="rId55"/>
    <sheet name="золот 20" sheetId="56" r:id="rId56"/>
    <sheet name="золот28" sheetId="57" r:id="rId57"/>
    <sheet name="золот29" sheetId="58" r:id="rId58"/>
    <sheet name="горьк 13 19" sheetId="59" r:id="rId59"/>
    <sheet name="горьк 21" sheetId="60" r:id="rId60"/>
    <sheet name="горьк 23" sheetId="61" r:id="rId61"/>
    <sheet name="горьк 17А" sheetId="62" r:id="rId62"/>
    <sheet name="горьк 63А" sheetId="63" r:id="rId63"/>
    <sheet name="горьк 63А 2" sheetId="64" r:id="rId64"/>
    <sheet name="К Марк 71 16" sheetId="65" r:id="rId65"/>
    <sheet name="радищ 16" sheetId="66" r:id="rId66"/>
    <sheet name="можаев 4" sheetId="67" r:id="rId67"/>
    <sheet name="урицк 29А" sheetId="68" r:id="rId68"/>
    <sheet name="урицк 29А1" sheetId="69" r:id="rId69"/>
    <sheet name="володар 75" sheetId="70" r:id="rId70"/>
    <sheet name="запад 14" sheetId="71" r:id="rId71"/>
    <sheet name="запад 15" sheetId="72" r:id="rId72"/>
    <sheet name="лен65" sheetId="73" r:id="rId73"/>
    <sheet name="радищ 23" sheetId="74" r:id="rId74"/>
    <sheet name="К Маркс 77 13" sheetId="75" r:id="rId75"/>
    <sheet name="белин 1" sheetId="76" r:id="rId76"/>
    <sheet name="дружин 26А литА" sheetId="77" r:id="rId77"/>
    <sheet name="пирогов 1" sheetId="78" r:id="rId78"/>
    <sheet name="чернях 25" sheetId="79" r:id="rId79"/>
    <sheet name="волод 40" sheetId="80" r:id="rId80"/>
    <sheet name="С Саров 5" sheetId="81" r:id="rId81"/>
    <sheet name="Л. Толстого 9" sheetId="82" r:id="rId82"/>
    <sheet name="аккумул1" sheetId="83" r:id="rId83"/>
    <sheet name="запад 17" sheetId="84" r:id="rId84"/>
    <sheet name="запад 18" sheetId="85" r:id="rId85"/>
    <sheet name="станцион 22" sheetId="86" r:id="rId86"/>
    <sheet name="станцион 24А" sheetId="87" r:id="rId87"/>
    <sheet name="станцион 26" sheetId="88" r:id="rId88"/>
    <sheet name="станцион 24" sheetId="89" r:id="rId89"/>
    <sheet name="дзержин 43" sheetId="90" r:id="rId90"/>
    <sheet name="аккум 24" sheetId="91" r:id="rId91"/>
    <sheet name="аккум 3" sheetId="92" r:id="rId92"/>
    <sheet name="станц 6 3" sheetId="93" r:id="rId93"/>
    <sheet name="2раб 10" sheetId="94" r:id="rId94"/>
    <sheet name="либк 26Б" sheetId="95" r:id="rId95"/>
    <sheet name="радищ 52" sheetId="96" r:id="rId96"/>
    <sheet name="станц 33" sheetId="97" r:id="rId97"/>
    <sheet name="аккум 2" sheetId="98" r:id="rId98"/>
    <sheet name="аккум 4" sheetId="99" r:id="rId99"/>
    <sheet name="аккум 5" sheetId="100" r:id="rId100"/>
    <sheet name="аккум 11" sheetId="101" r:id="rId101"/>
    <sheet name="чернях 11" sheetId="102" r:id="rId102"/>
    <sheet name="аккум 20" sheetId="103" r:id="rId103"/>
    <sheet name="станц 27" sheetId="104" r:id="rId104"/>
    <sheet name="ватут 21" sheetId="105" r:id="rId105"/>
    <sheet name="семён 69А" sheetId="106" r:id="rId106"/>
    <sheet name="щепк 4" sheetId="107" r:id="rId107"/>
    <sheet name="чернях 13" sheetId="108" r:id="rId108"/>
    <sheet name="аккум 27" sheetId="109" r:id="rId109"/>
    <sheet name="косин 7" sheetId="110" r:id="rId110"/>
    <sheet name="ниж разд 59А" sheetId="111" r:id="rId111"/>
    <sheet name="магист 9" sheetId="112" r:id="rId112"/>
    <sheet name="бел 22 А2" sheetId="113" r:id="rId113"/>
    <sheet name="чернях 3" sheetId="114" r:id="rId114"/>
    <sheet name="Сумск 20" sheetId="115" r:id="rId115"/>
    <sheet name="энгел 138" sheetId="116" r:id="rId116"/>
    <sheet name="рабоч 7" sheetId="117" r:id="rId117"/>
    <sheet name="горьк 55" sheetId="118" r:id="rId118"/>
    <sheet name="коммун 6А" sheetId="119" r:id="rId119"/>
    <sheet name="радищ 97" sheetId="120" r:id="rId120"/>
    <sheet name="садов 23" sheetId="121" r:id="rId121"/>
    <sheet name="чернях 15" sheetId="122" r:id="rId122"/>
    <sheet name="аккум 25" sheetId="123" r:id="rId123"/>
    <sheet name="ст разин 5" sheetId="124" r:id="rId124"/>
    <sheet name="димитр 2 37А" sheetId="125" r:id="rId125"/>
    <sheet name="завод 9 8" sheetId="127" r:id="rId126"/>
    <sheet name="завод 11" sheetId="128" r:id="rId127"/>
    <sheet name="сумск 10" sheetId="129" r:id="rId128"/>
    <sheet name="сумск 12" sheetId="130" r:id="rId129"/>
    <sheet name="сумск 16" sheetId="131" r:id="rId130"/>
    <sheet name="сумск 18" sheetId="132" r:id="rId131"/>
    <sheet name="станц 46" sheetId="126" r:id="rId132"/>
    <sheet name="лен 86" sheetId="133" r:id="rId133"/>
    <sheet name="асеев 14 вА1" sheetId="134" r:id="rId134"/>
    <sheet name="тускар 2" sheetId="135" r:id="rId135"/>
    <sheet name="белг 4" sheetId="136" r:id="rId136"/>
    <sheet name="харьк 6" sheetId="137" r:id="rId137"/>
    <sheet name="харьк 4" sheetId="138" r:id="rId138"/>
    <sheet name="ленин 19" sheetId="139" r:id="rId139"/>
    <sheet name="белгор 3" sheetId="140" r:id="rId140"/>
    <sheet name="завод 13" sheetId="144" r:id="rId141"/>
    <sheet name="коммун 14" sheetId="141" r:id="rId142"/>
    <sheet name="краснопол 31" sheetId="142" r:id="rId143"/>
    <sheet name="чернях 7" sheetId="143" r:id="rId144"/>
    <sheet name="друж 12 Б " sheetId="145" r:id="rId145"/>
    <sheet name="друж 14" sheetId="146" r:id="rId146"/>
    <sheet name="краснопол 31 А" sheetId="147" r:id="rId147"/>
    <sheet name="2 раб 9 А" sheetId="148" r:id="rId148"/>
    <sheet name="2 раб 13 30" sheetId="149" r:id="rId149"/>
    <sheet name="асеев 14 вА" sheetId="150" r:id="rId150"/>
    <sheet name="ахтыр 15" sheetId="151" r:id="rId151"/>
    <sheet name="белин 14 А" sheetId="152" r:id="rId152"/>
    <sheet name="к маркс 77 2" sheetId="153" r:id="rId153"/>
    <sheet name="к маркс 77 4" sheetId="154" r:id="rId154"/>
    <sheet name="пион 16" sheetId="155" r:id="rId155"/>
    <sheet name="пион 18" sheetId="156" r:id="rId156"/>
    <sheet name="радищ 99" sheetId="157" r:id="rId157"/>
    <sheet name="семен 75" sheetId="158" r:id="rId158"/>
    <sheet name="щепк 4А" sheetId="159" r:id="rId159"/>
    <sheet name="парк 13" sheetId="160" r:id="rId160"/>
    <sheet name="рад 13 15" sheetId="161" r:id="rId161"/>
    <sheet name="дзерж 88" sheetId="162" r:id="rId162"/>
    <sheet name="аккум 26" sheetId="163" r:id="rId163"/>
    <sheet name="аккум 33" sheetId="164" r:id="rId164"/>
    <sheet name="союз 43" sheetId="165" r:id="rId165"/>
    <sheet name="краснопол 33" sheetId="166" r:id="rId166"/>
    <sheet name="краснопол 27" sheetId="167" r:id="rId167"/>
    <sheet name="парк 11" sheetId="168" r:id="rId168"/>
    <sheet name="парк 15" sheetId="169" r:id="rId169"/>
    <sheet name="обоян 7" sheetId="171" r:id="rId170"/>
    <sheet name="магист 9 Б" sheetId="170" r:id="rId171"/>
    <sheet name="обоян 20" sheetId="172" r:id="rId172"/>
    <sheet name="пионер 28 А" sheetId="173" r:id="rId173"/>
    <sheet name="союзн 47" sheetId="174" r:id="rId174"/>
    <sheet name="гайд 2" sheetId="175" r:id="rId175"/>
    <sheet name="обоян 18" sheetId="176" r:id="rId176"/>
    <sheet name="обоян 22 Б" sheetId="177" r:id="rId177"/>
    <sheet name="рад 101" sheetId="178" r:id="rId178"/>
    <sheet name="краснопол 25" sheetId="179" r:id="rId179"/>
    <sheet name="обоян 24" sheetId="180" r:id="rId180"/>
    <sheet name="энергет 2 23" sheetId="181" r:id="rId181"/>
    <sheet name="обоян 9" sheetId="182" r:id="rId182"/>
    <sheet name="песков 30" sheetId="183" r:id="rId183"/>
    <sheet name="песков 42" sheetId="184" r:id="rId184"/>
    <sheet name="песков 42 1" sheetId="185" r:id="rId185"/>
    <sheet name="прогон 39" sheetId="186" r:id="rId186"/>
    <sheet name="энгел 136" sheetId="187" r:id="rId187"/>
    <sheet name="друж 10" sheetId="188" r:id="rId188"/>
    <sheet name="раб 9" sheetId="189" r:id="rId189"/>
    <sheet name="боч 23 А" sheetId="190" r:id="rId190"/>
    <sheet name="бойц 133 1" sheetId="191" r:id="rId191"/>
    <sheet name="гайд 23 А" sheetId="192" r:id="rId192"/>
    <sheet name="гайд 23 Б" sheetId="193" r:id="rId193"/>
    <sheet name="Хутор 14" sheetId="194" r:id="rId194"/>
    <sheet name="чумак 33 А" sheetId="195" r:id="rId195"/>
    <sheet name="обоян 12" sheetId="196" r:id="rId196"/>
    <sheet name="аккум 34" sheetId="197" r:id="rId197"/>
    <sheet name="ВЧК 59" sheetId="198" r:id="rId198"/>
    <sheet name="краснопол 27 А" sheetId="199" r:id="rId199"/>
    <sheet name="энерг 2 17" sheetId="200" r:id="rId200"/>
    <sheet name="краснопол 27 В" sheetId="201" r:id="rId201"/>
    <sheet name="друж 12" sheetId="202" r:id="rId202"/>
    <sheet name="дейн 4" sheetId="203" r:id="rId203"/>
    <sheet name="респ 24" sheetId="204" r:id="rId204"/>
    <sheet name="раб 8" sheetId="205" r:id="rId205"/>
    <sheet name="димит 12 А" sheetId="206" r:id="rId206"/>
    <sheet name="чумак 33 Б" sheetId="207" r:id="rId207"/>
    <sheet name="обоян 4" sheetId="208" r:id="rId208"/>
    <sheet name="халт 12" sheetId="209" r:id="rId209"/>
    <sheet name="лен 108" sheetId="210" r:id="rId210"/>
    <sheet name="ухтом 4" sheetId="211" r:id="rId211"/>
    <sheet name="ухтом 4А" sheetId="212" r:id="rId212"/>
    <sheet name="раб 6" sheetId="213" r:id="rId213"/>
    <sheet name="аккум 22" sheetId="214" r:id="rId214"/>
    <sheet name="аккум 23" sheetId="215" r:id="rId215"/>
    <sheet name="малых 43" sheetId="216" r:id="rId216"/>
    <sheet name="сувор 2 А" sheetId="217" r:id="rId217"/>
    <sheet name="обоянс 22" sheetId="218" r:id="rId218"/>
    <sheet name="обоянс 5" sheetId="219" r:id="rId219"/>
    <sheet name="парк 9 16" sheetId="220" r:id="rId220"/>
    <sheet name="магист 13 3" sheetId="221" r:id="rId221"/>
    <sheet name="магист 13 6" sheetId="222" r:id="rId222"/>
    <sheet name="энерг 2 14" sheetId="223" r:id="rId223"/>
    <sheet name="энерг 2 21" sheetId="224" r:id="rId224"/>
    <sheet name="энерг 2 24" sheetId="225" r:id="rId225"/>
    <sheet name="энерг 2 15" sheetId="226" r:id="rId226"/>
    <sheet name="резин 10 9" sheetId="227" r:id="rId227"/>
    <sheet name="дейн 6" sheetId="228" r:id="rId228"/>
    <sheet name="союз 6" sheetId="229" r:id="rId229"/>
    <sheet name="белин 23 А" sheetId="230" r:id="rId230"/>
    <sheet name="радищ 95" sheetId="231" r:id="rId231"/>
    <sheet name="чехов 3" sheetId="232" r:id="rId232"/>
    <sheet name="юж 6" sheetId="233" r:id="rId233"/>
    <sheet name="энер 2 16" sheetId="234" r:id="rId234"/>
    <sheet name="коммун 12" sheetId="235" r:id="rId235"/>
    <sheet name="сум 42" sheetId="236" r:id="rId236"/>
    <sheet name="белг 7" sheetId="237" r:id="rId237"/>
    <sheet name="черн 6 А" sheetId="238" r:id="rId238"/>
    <sheet name="коммун 12 " sheetId="239" r:id="rId239"/>
    <sheet name="пирог 17" sheetId="240" r:id="rId240"/>
    <sheet name="энерг 2 25" sheetId="241" r:id="rId241"/>
    <sheet name="сум 21" sheetId="242" r:id="rId242"/>
    <sheet name="сум 23" sheetId="243" r:id="rId243"/>
    <sheet name="сум 34" sheetId="244" r:id="rId244"/>
    <sheet name="В казац 9А" sheetId="245" r:id="rId245"/>
    <sheet name="горьк 64 А" sheetId="246" r:id="rId246"/>
    <sheet name="радищ 93" sheetId="247" r:id="rId247"/>
    <sheet name="семен 75 А" sheetId="248" r:id="rId248"/>
    <sheet name="учрежд 10" sheetId="249" r:id="rId249"/>
    <sheet name="К Маркс 71 1" sheetId="250" r:id="rId250"/>
    <sheet name="Ухтом 5" sheetId="251" r:id="rId251"/>
    <sheet name="кожевен 24" sheetId="252" r:id="rId252"/>
    <sheet name="мал 7 А" sheetId="253" r:id="rId253"/>
    <sheet name="белг 8" sheetId="254" r:id="rId254"/>
    <sheet name="обоян 40" sheetId="255" r:id="rId255"/>
    <sheet name="южн 9" sheetId="256" r:id="rId256"/>
    <sheet name="энерг 2 2" sheetId="257" r:id="rId257"/>
    <sheet name="сумск 25" sheetId="258" r:id="rId258"/>
    <sheet name="фатеж 80" sheetId="259" r:id="rId259"/>
    <sheet name="моков 11" sheetId="260" r:id="rId260"/>
    <sheet name="моков 20" sheetId="261" r:id="rId261"/>
    <sheet name="моков 20 А" sheetId="262" r:id="rId262"/>
    <sheet name="моков 28" sheetId="263" r:id="rId263"/>
    <sheet name="моков 30" sheetId="264" r:id="rId264"/>
    <sheet name="пигор 8 А" sheetId="265" r:id="rId265"/>
    <sheet name="сум 27" sheetId="266" r:id="rId266"/>
    <sheet name="сум 37 1" sheetId="267" r:id="rId267"/>
    <sheet name="сум 37 2" sheetId="268" r:id="rId268"/>
    <sheet name="энгельс 179 А" sheetId="269" r:id="rId269"/>
    <sheet name="аккум 28" sheetId="270" r:id="rId270"/>
    <sheet name="станц 32" sheetId="271" r:id="rId271"/>
    <sheet name="ухтом 7" sheetId="272" r:id="rId272"/>
    <sheet name="респ 24 А" sheetId="273" r:id="rId273"/>
    <sheet name="раб 4" sheetId="274" r:id="rId274"/>
    <sheet name="павлун 68 А" sheetId="275" r:id="rId275"/>
    <sheet name="павлун 91 А" sheetId="276" r:id="rId276"/>
    <sheet name="пирог 1 А" sheetId="277" r:id="rId277"/>
    <sheet name="узеньк 3 А" sheetId="278" r:id="rId278"/>
    <sheet name="узеньк 5" sheetId="279" r:id="rId279"/>
    <sheet name="узеньк 7" sheetId="280" r:id="rId280"/>
    <sheet name="учрежд 6" sheetId="281" r:id="rId281"/>
    <sheet name="учрежд 12" sheetId="282" r:id="rId282"/>
    <sheet name="друж 3" sheetId="283" r:id="rId283"/>
    <sheet name="друж 3 А" sheetId="284" r:id="rId284"/>
    <sheet name="друж 7 21" sheetId="285" r:id="rId285"/>
    <sheet name="парк 4" sheetId="286" r:id="rId286"/>
    <sheet name="харьк 10 1" sheetId="287" r:id="rId287"/>
    <sheet name="горьк 13 20" sheetId="288" r:id="rId288"/>
    <sheet name="мирн 5" sheetId="289" r:id="rId289"/>
  </sheets>
  <definedNames>
    <definedName name="Z_1D6DEDB5_E800_4DBF_A588_D356A5B3CEF2_.wvu.Rows" localSheetId="1" hidden="1">ИТОГО!$1:$87,ИТОГО!$91:$177,ИТОГО!$179:$265,ИТОГО!$267:$353,ИТОГО!$355:$441,ИТОГО!$443:$529,ИТОГО!$531:$531,ИТОГО!$533:$619,ИТОГО!$621:$707,ИТОГО!$709:$795,ИТОГО!$797:$883,ИТОГО!$885:$971,ИТОГО!$973:$1059,ИТОГО!$1061:$1147,ИТОГО!$1149:$1235</definedName>
    <definedName name="Z_E818CDF5_0E8A_4AE1_9058_AB73646E8FEF_.wvu.Rows" localSheetId="1" hidden="1">ИТОГО!$1:$87,ИТОГО!$91:$177,ИТОГО!$179:$265,ИТОГО!$267:$353,ИТОГО!$355:$441,ИТОГО!$443:$529,ИТОГО!$531:$531,ИТОГО!$533:$619,ИТОГО!$621:$707,ИТОГО!$709:$795,ИТОГО!$797:$883,ИТОГО!$885:$971,ИТОГО!$973:$1059,ИТОГО!$1061:$1147,ИТОГО!$1149:$1235</definedName>
  </definedNames>
  <calcPr calcId="152511" refMode="R1C1"/>
  <customWorkbookViews>
    <customWorkbookView name="User - Личное представление" guid="{E818CDF5-0E8A-4AE1-9058-AB73646E8FEF}" mergeInterval="0" personalView="1" windowWidth="539" windowHeight="870" tabRatio="914" activeSheetId="152"/>
    <customWorkbookView name="usr1 - Личное представление" guid="{1D6DEDB5-E800-4DBF-A588-D356A5B3CEF2}" mergeInterval="0" personalView="1" windowWidth="571" windowHeight="1040" tabRatio="914" activeSheetId="127"/>
  </customWorkbookView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E15" i="19" l="1"/>
  <c r="E15" i="10"/>
  <c r="E15" i="4" l="1"/>
  <c r="D14" i="4" l="1"/>
  <c r="D14" i="5"/>
  <c r="D14" i="6"/>
  <c r="D14" i="7"/>
  <c r="D14" i="8"/>
  <c r="D14" i="9"/>
  <c r="D14" i="10"/>
  <c r="D14" i="11"/>
  <c r="D14" i="12"/>
  <c r="D14" i="13"/>
  <c r="D14" i="14"/>
  <c r="D14" i="15"/>
  <c r="D14" i="16"/>
  <c r="D14" i="17"/>
  <c r="D14" i="18"/>
  <c r="D14" i="19"/>
  <c r="D14" i="20"/>
  <c r="D14" i="21"/>
  <c r="D14" i="22"/>
  <c r="D14" i="23"/>
  <c r="D14" i="24"/>
  <c r="D14" i="25"/>
  <c r="D14" i="26"/>
  <c r="D14" i="27"/>
  <c r="D14" i="28"/>
  <c r="D14" i="29"/>
  <c r="D14" i="30"/>
  <c r="D14" i="31"/>
  <c r="D14" i="32"/>
  <c r="D14" i="33"/>
  <c r="D14" i="34"/>
  <c r="D14" i="35"/>
  <c r="D14" i="36"/>
  <c r="D14" i="37"/>
  <c r="D14" i="38"/>
  <c r="D14" i="39"/>
  <c r="D14" i="40"/>
  <c r="D14" i="41"/>
  <c r="D14" i="42"/>
  <c r="D14" i="43"/>
  <c r="D14" i="44"/>
  <c r="D14" i="45"/>
  <c r="D14" i="46"/>
  <c r="D14" i="47"/>
  <c r="D14" i="48"/>
  <c r="D14" i="49"/>
  <c r="D14" i="50"/>
  <c r="D14" i="51"/>
  <c r="D14" i="52"/>
  <c r="D14" i="53"/>
  <c r="D14" i="54"/>
  <c r="D14" i="55"/>
  <c r="D14" i="56"/>
  <c r="D14" i="57"/>
  <c r="D14" i="58"/>
  <c r="D14" i="59"/>
  <c r="D14" i="60"/>
  <c r="D14" i="61"/>
  <c r="D14" i="62"/>
  <c r="D14" i="63"/>
  <c r="D14" i="64"/>
  <c r="D14" i="65"/>
  <c r="D14" i="66"/>
  <c r="D14" i="67"/>
  <c r="D14" i="68"/>
  <c r="D14" i="69"/>
  <c r="D14" i="70"/>
  <c r="D14" i="71"/>
  <c r="D14" i="72"/>
  <c r="D14" i="73"/>
  <c r="D14" i="74"/>
  <c r="D14" i="75"/>
  <c r="D14" i="76"/>
  <c r="D14" i="77"/>
  <c r="D14" i="78"/>
  <c r="D14" i="79"/>
  <c r="D14" i="80"/>
  <c r="D14" i="81"/>
  <c r="D14" i="82"/>
  <c r="D14" i="83"/>
  <c r="D14" i="84"/>
  <c r="D14" i="85"/>
  <c r="D14" i="86"/>
  <c r="D14" i="87"/>
  <c r="D14" i="88"/>
  <c r="D14" i="89"/>
  <c r="D14" i="90"/>
  <c r="D14" i="91"/>
  <c r="D14" i="92"/>
  <c r="D14" i="93"/>
  <c r="D14" i="94"/>
  <c r="D14" i="95"/>
  <c r="D14" i="96"/>
  <c r="D14" i="97"/>
  <c r="D14" i="98"/>
  <c r="D14" i="99"/>
  <c r="D14" i="100"/>
  <c r="D14" i="101"/>
  <c r="D14" i="102"/>
  <c r="D14" i="103"/>
  <c r="D14" i="104"/>
  <c r="D14" i="105"/>
  <c r="D14" i="106"/>
  <c r="D14" i="107"/>
  <c r="D14" i="108"/>
  <c r="D14" i="109"/>
  <c r="D14" i="110"/>
  <c r="D14" i="111"/>
  <c r="D14" i="112"/>
  <c r="D14" i="113"/>
  <c r="D14" i="114"/>
  <c r="D14" i="115"/>
  <c r="D14" i="116"/>
  <c r="D14" i="117"/>
  <c r="D14" i="118"/>
  <c r="D14" i="119"/>
  <c r="D14" i="120"/>
  <c r="D14" i="121"/>
  <c r="D14" i="122"/>
  <c r="D14" i="123"/>
  <c r="D14" i="124"/>
  <c r="D14" i="125"/>
  <c r="D14" i="126"/>
  <c r="D14" i="127"/>
  <c r="D14" i="128"/>
  <c r="D14" i="129"/>
  <c r="D14" i="130"/>
  <c r="D14" i="131"/>
  <c r="D14" i="132"/>
  <c r="D14" i="133"/>
  <c r="D14" i="134"/>
  <c r="D14" i="135"/>
  <c r="D14" i="136"/>
  <c r="D14" i="137"/>
  <c r="D14" i="138"/>
  <c r="D14" i="139"/>
  <c r="D14" i="140"/>
  <c r="D14" i="141"/>
  <c r="D14" i="142"/>
  <c r="D14" i="143"/>
  <c r="D14" i="144"/>
  <c r="D14" i="145"/>
  <c r="D14" i="146"/>
  <c r="D14" i="147"/>
  <c r="D14" i="148"/>
  <c r="D14" i="149"/>
  <c r="D14" i="150"/>
  <c r="D14" i="151"/>
  <c r="D14" i="152"/>
  <c r="D14" i="153"/>
  <c r="D14" i="154"/>
  <c r="D14" i="155"/>
  <c r="D14" i="156"/>
  <c r="D14" i="157"/>
  <c r="D14" i="158"/>
  <c r="D14" i="159"/>
  <c r="D14" i="160"/>
  <c r="D14" i="161"/>
  <c r="D14" i="162"/>
  <c r="D14" i="163"/>
  <c r="D14" i="164"/>
  <c r="D14" i="165"/>
  <c r="D14" i="166"/>
  <c r="D14" i="167"/>
  <c r="D14" i="168"/>
  <c r="D14" i="169"/>
  <c r="D14" i="170"/>
  <c r="D14" i="171"/>
  <c r="D14" i="172"/>
  <c r="D14" i="173"/>
  <c r="D14" i="174"/>
  <c r="D14" i="175"/>
  <c r="D14" i="176"/>
  <c r="D14" i="177"/>
  <c r="D14" i="178"/>
  <c r="D14" i="179"/>
  <c r="D14" i="180"/>
  <c r="D14" i="181"/>
  <c r="D14" i="182"/>
  <c r="D14" i="183"/>
  <c r="D14" i="184"/>
  <c r="D14" i="185"/>
  <c r="D14" i="186"/>
  <c r="D14" i="187"/>
  <c r="D14" i="188"/>
  <c r="D14" i="189"/>
  <c r="D14" i="190"/>
  <c r="D14" i="191"/>
  <c r="D14" i="192"/>
  <c r="D14" i="193"/>
  <c r="D14" i="194"/>
  <c r="D14" i="195"/>
  <c r="D14" i="196"/>
  <c r="D14" i="197"/>
  <c r="D14" i="198"/>
  <c r="D14" i="199"/>
  <c r="D14" i="200"/>
  <c r="D14" i="201"/>
  <c r="D14" i="202"/>
  <c r="D14" i="203"/>
  <c r="D14" i="204"/>
  <c r="D14" i="205"/>
  <c r="D14" i="206"/>
  <c r="D14" i="207"/>
  <c r="D14" i="208"/>
  <c r="D14" i="209"/>
  <c r="D14" i="210"/>
  <c r="D14" i="211"/>
  <c r="D14" i="212"/>
  <c r="D14" i="213"/>
  <c r="D14" i="214"/>
  <c r="D14" i="215"/>
  <c r="D14" i="216"/>
  <c r="D14" i="217"/>
  <c r="D14" i="218"/>
  <c r="D14" i="219"/>
  <c r="D14" i="220"/>
  <c r="D14" i="221"/>
  <c r="D14" i="222"/>
  <c r="D14" i="223"/>
  <c r="D14" i="224"/>
  <c r="D14" i="225"/>
  <c r="D14" i="226"/>
  <c r="D14" i="227"/>
  <c r="D14" i="228"/>
  <c r="D14" i="229"/>
  <c r="D14" i="230"/>
  <c r="D14" i="231"/>
  <c r="D14" i="232"/>
  <c r="D14" i="233"/>
  <c r="D14" i="234"/>
  <c r="D14" i="235"/>
  <c r="D14" i="236"/>
  <c r="D14" i="237"/>
  <c r="D14" i="238"/>
  <c r="D14" i="239"/>
  <c r="D14" i="240"/>
  <c r="D14" i="241"/>
  <c r="D14" i="242"/>
  <c r="D14" i="243"/>
  <c r="D14" i="244"/>
  <c r="D14" i="245"/>
  <c r="D14" i="246"/>
  <c r="D14" i="247"/>
  <c r="D14" i="248"/>
  <c r="D14" i="249"/>
  <c r="D14" i="250"/>
  <c r="D14" i="251"/>
  <c r="D14" i="252"/>
  <c r="D14" i="253"/>
  <c r="D14" i="254"/>
  <c r="D14" i="255"/>
  <c r="D14" i="256"/>
  <c r="D14" i="257"/>
  <c r="D14" i="258"/>
  <c r="D14" i="259"/>
  <c r="D14" i="260"/>
  <c r="D14" i="261"/>
  <c r="D14" i="262"/>
  <c r="D14" i="263"/>
  <c r="D14" i="264"/>
  <c r="D14" i="265"/>
  <c r="D14" i="266"/>
  <c r="D14" i="267"/>
  <c r="D14" i="268"/>
  <c r="D14" i="269"/>
  <c r="D14" i="270"/>
  <c r="D14" i="271"/>
  <c r="D14" i="272"/>
  <c r="D14" i="273"/>
  <c r="D14" i="274"/>
  <c r="D14" i="275"/>
  <c r="D14" i="276"/>
  <c r="D14" i="277"/>
  <c r="D14" i="278"/>
  <c r="D14" i="279"/>
  <c r="D14" i="280"/>
  <c r="D14" i="281"/>
  <c r="D14" i="282"/>
  <c r="D14" i="283"/>
  <c r="D14" i="284"/>
  <c r="D14" i="285"/>
  <c r="D14" i="286"/>
  <c r="D14" i="287"/>
  <c r="D14" i="288"/>
  <c r="D14" i="289"/>
  <c r="D14" i="3"/>
  <c r="F17" i="1" l="1"/>
  <c r="E24" i="184" l="1"/>
  <c r="E23" i="184"/>
  <c r="E22" i="184"/>
  <c r="E21" i="184"/>
  <c r="E20" i="184"/>
  <c r="E19" i="184"/>
  <c r="E18" i="184"/>
  <c r="E17" i="184"/>
  <c r="E16" i="184"/>
  <c r="E15" i="184"/>
  <c r="E14" i="184"/>
  <c r="E24" i="289" l="1"/>
  <c r="E23" i="289"/>
  <c r="E22" i="289"/>
  <c r="E21" i="289"/>
  <c r="E20" i="289"/>
  <c r="E19" i="289"/>
  <c r="E18" i="289"/>
  <c r="E17" i="289"/>
  <c r="E16" i="289"/>
  <c r="E15" i="289"/>
  <c r="E14" i="289"/>
  <c r="E24" i="288"/>
  <c r="E23" i="288"/>
  <c r="E22" i="288"/>
  <c r="E21" i="288"/>
  <c r="E20" i="288"/>
  <c r="E19" i="288"/>
  <c r="E18" i="288"/>
  <c r="E17" i="288"/>
  <c r="E16" i="288"/>
  <c r="E15" i="288"/>
  <c r="E14" i="288"/>
  <c r="E24" i="287"/>
  <c r="E23" i="287"/>
  <c r="E22" i="287"/>
  <c r="E21" i="287"/>
  <c r="E20" i="287"/>
  <c r="E19" i="287"/>
  <c r="E18" i="287"/>
  <c r="E17" i="287"/>
  <c r="E16" i="287"/>
  <c r="E15" i="287"/>
  <c r="E14" i="287"/>
  <c r="E24" i="286"/>
  <c r="E23" i="286"/>
  <c r="E22" i="286"/>
  <c r="E21" i="286"/>
  <c r="E20" i="286"/>
  <c r="E19" i="286"/>
  <c r="E18" i="286"/>
  <c r="E17" i="286"/>
  <c r="E16" i="286"/>
  <c r="E15" i="286"/>
  <c r="E14" i="286"/>
  <c r="E24" i="285"/>
  <c r="E23" i="285"/>
  <c r="E22" i="285"/>
  <c r="E21" i="285"/>
  <c r="E20" i="285"/>
  <c r="E19" i="285"/>
  <c r="E18" i="285"/>
  <c r="E17" i="285"/>
  <c r="E16" i="285"/>
  <c r="E15" i="285"/>
  <c r="E14" i="285"/>
  <c r="E24" i="284"/>
  <c r="E23" i="284"/>
  <c r="E22" i="284"/>
  <c r="E21" i="284"/>
  <c r="E20" i="284"/>
  <c r="E19" i="284"/>
  <c r="E18" i="284"/>
  <c r="E17" i="284"/>
  <c r="E16" i="284"/>
  <c r="E15" i="284"/>
  <c r="E14" i="284"/>
  <c r="E24" i="283"/>
  <c r="E23" i="283"/>
  <c r="E22" i="283"/>
  <c r="E21" i="283"/>
  <c r="E20" i="283"/>
  <c r="E19" i="283"/>
  <c r="E18" i="283"/>
  <c r="E17" i="283"/>
  <c r="E16" i="283"/>
  <c r="E15" i="283"/>
  <c r="E14" i="283"/>
  <c r="E22" i="282"/>
  <c r="E21" i="282"/>
  <c r="E20" i="282"/>
  <c r="E19" i="282"/>
  <c r="E18" i="282"/>
  <c r="E17" i="282"/>
  <c r="E16" i="282"/>
  <c r="E15" i="282"/>
  <c r="E14" i="282"/>
  <c r="E22" i="281"/>
  <c r="E21" i="281"/>
  <c r="E20" i="281"/>
  <c r="E19" i="281"/>
  <c r="E18" i="281"/>
  <c r="E17" i="281"/>
  <c r="E16" i="281"/>
  <c r="E15" i="281"/>
  <c r="E14" i="281"/>
  <c r="E23" i="280"/>
  <c r="E22" i="280"/>
  <c r="E21" i="280"/>
  <c r="E20" i="280"/>
  <c r="E19" i="280"/>
  <c r="E18" i="280"/>
  <c r="E17" i="280"/>
  <c r="E16" i="280"/>
  <c r="E15" i="280"/>
  <c r="E14" i="280"/>
  <c r="E23" i="279"/>
  <c r="E22" i="279"/>
  <c r="E21" i="279"/>
  <c r="E20" i="279"/>
  <c r="E19" i="279"/>
  <c r="E18" i="279"/>
  <c r="E17" i="279"/>
  <c r="E16" i="279"/>
  <c r="E15" i="279"/>
  <c r="E14" i="279"/>
  <c r="E23" i="278"/>
  <c r="E22" i="278"/>
  <c r="E21" i="278"/>
  <c r="E20" i="278"/>
  <c r="E19" i="278"/>
  <c r="E18" i="278"/>
  <c r="E17" i="278"/>
  <c r="E16" i="278"/>
  <c r="E15" i="278"/>
  <c r="E14" i="278"/>
  <c r="E24" i="277"/>
  <c r="E23" i="277"/>
  <c r="E22" i="277"/>
  <c r="E21" i="277"/>
  <c r="E20" i="277"/>
  <c r="E19" i="277"/>
  <c r="E18" i="277"/>
  <c r="E17" i="277"/>
  <c r="E16" i="277"/>
  <c r="E15" i="277"/>
  <c r="E14" i="277"/>
  <c r="E23" i="276"/>
  <c r="E22" i="276"/>
  <c r="E21" i="276"/>
  <c r="E20" i="276"/>
  <c r="E19" i="276"/>
  <c r="E18" i="276"/>
  <c r="E17" i="276"/>
  <c r="E16" i="276"/>
  <c r="E15" i="276"/>
  <c r="E14" i="276"/>
  <c r="E23" i="275"/>
  <c r="E22" i="275"/>
  <c r="E21" i="275"/>
  <c r="E20" i="275"/>
  <c r="E19" i="275"/>
  <c r="E18" i="275"/>
  <c r="E17" i="275"/>
  <c r="E16" i="275"/>
  <c r="E15" i="275"/>
  <c r="E14" i="275"/>
  <c r="E24" i="274"/>
  <c r="E23" i="274"/>
  <c r="E22" i="274"/>
  <c r="E21" i="274"/>
  <c r="E20" i="274"/>
  <c r="E19" i="274"/>
  <c r="E18" i="274"/>
  <c r="E17" i="274"/>
  <c r="E16" i="274"/>
  <c r="E15" i="274"/>
  <c r="E14" i="274"/>
  <c r="E24" i="273"/>
  <c r="E23" i="273"/>
  <c r="E22" i="273"/>
  <c r="E21" i="273"/>
  <c r="E20" i="273"/>
  <c r="E19" i="273"/>
  <c r="E18" i="273"/>
  <c r="E17" i="273"/>
  <c r="E16" i="273"/>
  <c r="E15" i="273"/>
  <c r="E14" i="273"/>
  <c r="E24" i="272"/>
  <c r="E23" i="272"/>
  <c r="E22" i="272"/>
  <c r="E21" i="272"/>
  <c r="E20" i="272"/>
  <c r="E19" i="272"/>
  <c r="E18" i="272"/>
  <c r="E17" i="272"/>
  <c r="E16" i="272"/>
  <c r="E15" i="272"/>
  <c r="E14" i="272"/>
  <c r="E24" i="271"/>
  <c r="E23" i="271"/>
  <c r="E22" i="271"/>
  <c r="E21" i="271"/>
  <c r="E20" i="271"/>
  <c r="E19" i="271"/>
  <c r="E18" i="271"/>
  <c r="E17" i="271"/>
  <c r="E16" i="271"/>
  <c r="E15" i="271"/>
  <c r="E14" i="271"/>
  <c r="E24" i="270"/>
  <c r="E23" i="270"/>
  <c r="E22" i="270"/>
  <c r="E21" i="270"/>
  <c r="E20" i="270"/>
  <c r="E19" i="270"/>
  <c r="E18" i="270"/>
  <c r="E17" i="270"/>
  <c r="E16" i="270"/>
  <c r="E15" i="270"/>
  <c r="E14" i="270"/>
  <c r="E24" i="269"/>
  <c r="E23" i="269"/>
  <c r="E22" i="269"/>
  <c r="E21" i="269"/>
  <c r="E20" i="269"/>
  <c r="E19" i="269"/>
  <c r="E17" i="269"/>
  <c r="E16" i="269"/>
  <c r="E15" i="269"/>
  <c r="E14" i="269"/>
  <c r="E24" i="268"/>
  <c r="E23" i="268"/>
  <c r="E22" i="268"/>
  <c r="E21" i="268"/>
  <c r="E20" i="268"/>
  <c r="E19" i="268"/>
  <c r="E18" i="268"/>
  <c r="E17" i="268"/>
  <c r="E16" i="268"/>
  <c r="E15" i="268"/>
  <c r="E14" i="268"/>
  <c r="E24" i="267"/>
  <c r="E23" i="267"/>
  <c r="E22" i="267"/>
  <c r="E21" i="267"/>
  <c r="E20" i="267"/>
  <c r="E19" i="267"/>
  <c r="E18" i="267"/>
  <c r="E17" i="267"/>
  <c r="E16" i="267"/>
  <c r="E15" i="267"/>
  <c r="E14" i="267"/>
  <c r="E24" i="266"/>
  <c r="E23" i="266"/>
  <c r="E22" i="266"/>
  <c r="E21" i="266"/>
  <c r="E20" i="266"/>
  <c r="E19" i="266"/>
  <c r="E18" i="266"/>
  <c r="E17" i="266"/>
  <c r="E16" i="266"/>
  <c r="E15" i="266"/>
  <c r="E14" i="266"/>
  <c r="E24" i="265"/>
  <c r="E23" i="265"/>
  <c r="E22" i="265"/>
  <c r="E21" i="265"/>
  <c r="E20" i="265"/>
  <c r="E19" i="265"/>
  <c r="E18" i="265"/>
  <c r="E17" i="265"/>
  <c r="E16" i="265"/>
  <c r="E15" i="265"/>
  <c r="E14" i="265"/>
  <c r="E24" i="264"/>
  <c r="E23" i="264"/>
  <c r="E22" i="264"/>
  <c r="E21" i="264"/>
  <c r="E20" i="264"/>
  <c r="E19" i="264"/>
  <c r="E18" i="264"/>
  <c r="E17" i="264"/>
  <c r="E16" i="264"/>
  <c r="E15" i="264"/>
  <c r="E14" i="264"/>
  <c r="E24" i="263"/>
  <c r="E23" i="263"/>
  <c r="E22" i="263"/>
  <c r="E21" i="263"/>
  <c r="E20" i="263"/>
  <c r="E19" i="263"/>
  <c r="E18" i="263"/>
  <c r="E17" i="263"/>
  <c r="E16" i="263"/>
  <c r="E15" i="263"/>
  <c r="E14" i="263"/>
  <c r="E24" i="262" l="1"/>
  <c r="E23" i="262"/>
  <c r="E22" i="262"/>
  <c r="E21" i="262"/>
  <c r="E20" i="262"/>
  <c r="E19" i="262"/>
  <c r="E18" i="262"/>
  <c r="E17" i="262"/>
  <c r="E16" i="262"/>
  <c r="E15" i="262"/>
  <c r="E14" i="262"/>
  <c r="E24" i="261"/>
  <c r="E23" i="261"/>
  <c r="E22" i="261"/>
  <c r="E21" i="261"/>
  <c r="E20" i="261"/>
  <c r="E19" i="261"/>
  <c r="E18" i="261"/>
  <c r="E17" i="261"/>
  <c r="E16" i="261"/>
  <c r="E15" i="261"/>
  <c r="E14" i="261"/>
  <c r="E23" i="260"/>
  <c r="E22" i="260"/>
  <c r="E21" i="260"/>
  <c r="E20" i="260"/>
  <c r="E19" i="260"/>
  <c r="E18" i="260"/>
  <c r="E17" i="260"/>
  <c r="E16" i="260"/>
  <c r="E15" i="260"/>
  <c r="E14" i="260"/>
  <c r="E24" i="259"/>
  <c r="E23" i="259"/>
  <c r="E22" i="259"/>
  <c r="E21" i="259"/>
  <c r="E20" i="259"/>
  <c r="E19" i="259"/>
  <c r="E18" i="259"/>
  <c r="E17" i="259"/>
  <c r="E16" i="259"/>
  <c r="E15" i="259"/>
  <c r="E14" i="259"/>
  <c r="E24" i="258"/>
  <c r="E23" i="258"/>
  <c r="E22" i="258"/>
  <c r="E21" i="258"/>
  <c r="E20" i="258"/>
  <c r="E19" i="258"/>
  <c r="E18" i="258"/>
  <c r="E17" i="258"/>
  <c r="E16" i="258"/>
  <c r="E15" i="258"/>
  <c r="E14" i="258"/>
  <c r="E24" i="257"/>
  <c r="E23" i="257"/>
  <c r="E22" i="257"/>
  <c r="E21" i="257"/>
  <c r="E20" i="257"/>
  <c r="E19" i="257"/>
  <c r="E18" i="257"/>
  <c r="E17" i="257"/>
  <c r="E16" i="257"/>
  <c r="E15" i="257"/>
  <c r="E14" i="257"/>
  <c r="E20" i="256"/>
  <c r="E19" i="256"/>
  <c r="E18" i="256"/>
  <c r="E17" i="256"/>
  <c r="E16" i="256"/>
  <c r="E15" i="256"/>
  <c r="E14" i="256"/>
  <c r="E25" i="255"/>
  <c r="E23" i="255"/>
  <c r="E22" i="255"/>
  <c r="E21" i="255"/>
  <c r="E20" i="255"/>
  <c r="E19" i="255"/>
  <c r="E18" i="255"/>
  <c r="E17" i="255"/>
  <c r="E16" i="255"/>
  <c r="E15" i="255"/>
  <c r="E14" i="255"/>
  <c r="E24" i="254"/>
  <c r="E23" i="254"/>
  <c r="E22" i="254"/>
  <c r="E21" i="254"/>
  <c r="E20" i="254"/>
  <c r="E19" i="254"/>
  <c r="E18" i="254"/>
  <c r="E17" i="254"/>
  <c r="E16" i="254"/>
  <c r="E15" i="254"/>
  <c r="E14" i="254"/>
  <c r="E23" i="253"/>
  <c r="E22" i="253"/>
  <c r="E21" i="253"/>
  <c r="E20" i="253"/>
  <c r="E19" i="253"/>
  <c r="E18" i="253"/>
  <c r="E17" i="253"/>
  <c r="E16" i="253"/>
  <c r="E15" i="253"/>
  <c r="E14" i="253"/>
  <c r="E24" i="252"/>
  <c r="E23" i="252"/>
  <c r="E22" i="252"/>
  <c r="E21" i="252"/>
  <c r="E20" i="252"/>
  <c r="E19" i="252"/>
  <c r="E18" i="252"/>
  <c r="E17" i="252"/>
  <c r="E16" i="252"/>
  <c r="E14" i="252"/>
  <c r="E24" i="251"/>
  <c r="E23" i="251"/>
  <c r="E22" i="251"/>
  <c r="E21" i="251"/>
  <c r="E20" i="251"/>
  <c r="E19" i="251"/>
  <c r="E18" i="251"/>
  <c r="E17" i="251"/>
  <c r="E16" i="251"/>
  <c r="E15" i="251"/>
  <c r="E14" i="251"/>
  <c r="E24" i="250"/>
  <c r="E23" i="250"/>
  <c r="E22" i="250"/>
  <c r="E21" i="250"/>
  <c r="E20" i="250"/>
  <c r="E19" i="250"/>
  <c r="E18" i="250"/>
  <c r="E16" i="250"/>
  <c r="E14" i="250"/>
  <c r="E22" i="249"/>
  <c r="E21" i="249"/>
  <c r="E20" i="249"/>
  <c r="E19" i="249"/>
  <c r="E18" i="249"/>
  <c r="E17" i="249"/>
  <c r="E16" i="249"/>
  <c r="E15" i="249"/>
  <c r="E14" i="249"/>
  <c r="E25" i="248"/>
  <c r="E23" i="248"/>
  <c r="E22" i="248"/>
  <c r="E21" i="248"/>
  <c r="E20" i="248"/>
  <c r="E19" i="248"/>
  <c r="E18" i="248"/>
  <c r="E17" i="248"/>
  <c r="E16" i="248"/>
  <c r="E15" i="248"/>
  <c r="E14" i="248"/>
  <c r="E24" i="247"/>
  <c r="E23" i="247"/>
  <c r="E22" i="247"/>
  <c r="E21" i="247"/>
  <c r="E20" i="247"/>
  <c r="E19" i="247"/>
  <c r="E18" i="247"/>
  <c r="E17" i="247"/>
  <c r="E16" i="247"/>
  <c r="E15" i="247"/>
  <c r="E14" i="247"/>
  <c r="E24" i="246"/>
  <c r="E23" i="246"/>
  <c r="E22" i="246"/>
  <c r="E21" i="246"/>
  <c r="E20" i="246"/>
  <c r="E19" i="246"/>
  <c r="E18" i="246"/>
  <c r="E17" i="246"/>
  <c r="E16" i="246"/>
  <c r="E15" i="246"/>
  <c r="E14" i="246"/>
  <c r="E24" i="245"/>
  <c r="E23" i="245"/>
  <c r="E22" i="245"/>
  <c r="E21" i="245"/>
  <c r="E20" i="245"/>
  <c r="E19" i="245"/>
  <c r="E18" i="245"/>
  <c r="E17" i="245"/>
  <c r="E16" i="245"/>
  <c r="E14" i="245"/>
  <c r="E24" i="244"/>
  <c r="E23" i="244"/>
  <c r="E22" i="244"/>
  <c r="E21" i="244"/>
  <c r="E20" i="244"/>
  <c r="E19" i="244"/>
  <c r="E18" i="244"/>
  <c r="E17" i="244"/>
  <c r="E16" i="244"/>
  <c r="E15" i="244"/>
  <c r="E14" i="244"/>
  <c r="E24" i="243"/>
  <c r="E23" i="243"/>
  <c r="E22" i="243"/>
  <c r="E21" i="243"/>
  <c r="E20" i="243"/>
  <c r="E19" i="243"/>
  <c r="E18" i="243"/>
  <c r="E17" i="243"/>
  <c r="E16" i="243"/>
  <c r="E15" i="243"/>
  <c r="E14" i="243"/>
  <c r="E24" i="242"/>
  <c r="E23" i="242"/>
  <c r="E22" i="242"/>
  <c r="E21" i="242"/>
  <c r="E20" i="242"/>
  <c r="E19" i="242"/>
  <c r="E18" i="242"/>
  <c r="E17" i="242"/>
  <c r="E16" i="242"/>
  <c r="E15" i="242"/>
  <c r="E14" i="242"/>
  <c r="E24" i="241"/>
  <c r="E23" i="241"/>
  <c r="E22" i="241"/>
  <c r="E21" i="241"/>
  <c r="E20" i="241"/>
  <c r="E19" i="241"/>
  <c r="E18" i="241"/>
  <c r="E17" i="241"/>
  <c r="E16" i="241"/>
  <c r="E15" i="241"/>
  <c r="E14" i="241"/>
  <c r="E22" i="240"/>
  <c r="E21" i="240"/>
  <c r="E20" i="240"/>
  <c r="E19" i="240"/>
  <c r="E18" i="240"/>
  <c r="E17" i="240"/>
  <c r="E16" i="240"/>
  <c r="E15" i="240"/>
  <c r="E14" i="240"/>
  <c r="E24" i="239"/>
  <c r="E19" i="239"/>
  <c r="E18" i="239"/>
  <c r="E17" i="239"/>
  <c r="E16" i="239"/>
  <c r="E15" i="239"/>
  <c r="E14" i="239"/>
  <c r="E20" i="238"/>
  <c r="E19" i="238"/>
  <c r="E18" i="238"/>
  <c r="E17" i="238"/>
  <c r="E16" i="238"/>
  <c r="E15" i="238"/>
  <c r="E14" i="238"/>
  <c r="E25" i="237"/>
  <c r="E23" i="237"/>
  <c r="E22" i="237"/>
  <c r="E21" i="237"/>
  <c r="E20" i="237"/>
  <c r="E19" i="237"/>
  <c r="E17" i="237"/>
  <c r="E16" i="237"/>
  <c r="E15" i="237"/>
  <c r="E14" i="237"/>
  <c r="E20" i="236"/>
  <c r="E19" i="236"/>
  <c r="E18" i="236"/>
  <c r="E17" i="236"/>
  <c r="E16" i="236"/>
  <c r="E15" i="236"/>
  <c r="E14" i="236"/>
  <c r="E24" i="235"/>
  <c r="E23" i="235"/>
  <c r="E22" i="235"/>
  <c r="E21" i="235"/>
  <c r="E20" i="235"/>
  <c r="E19" i="235"/>
  <c r="E18" i="235"/>
  <c r="E17" i="235"/>
  <c r="E16" i="235"/>
  <c r="E15" i="235"/>
  <c r="E14" i="235"/>
  <c r="E24" i="234"/>
  <c r="E23" i="234"/>
  <c r="E22" i="234"/>
  <c r="E21" i="234"/>
  <c r="E20" i="234"/>
  <c r="E19" i="234"/>
  <c r="E18" i="234"/>
  <c r="E17" i="234"/>
  <c r="E16" i="234"/>
  <c r="E15" i="234"/>
  <c r="E14" i="234"/>
  <c r="E23" i="233"/>
  <c r="E22" i="233"/>
  <c r="E21" i="233"/>
  <c r="E20" i="233"/>
  <c r="E19" i="233"/>
  <c r="E18" i="233"/>
  <c r="E17" i="233"/>
  <c r="E16" i="233"/>
  <c r="E15" i="233"/>
  <c r="E14" i="233"/>
  <c r="E24" i="232"/>
  <c r="E23" i="232"/>
  <c r="E22" i="232"/>
  <c r="E21" i="232"/>
  <c r="E20" i="232"/>
  <c r="E19" i="232"/>
  <c r="E18" i="232"/>
  <c r="E17" i="232"/>
  <c r="E16" i="232"/>
  <c r="E15" i="232"/>
  <c r="E14" i="232"/>
  <c r="E24" i="231"/>
  <c r="E23" i="231"/>
  <c r="E22" i="231"/>
  <c r="E21" i="231"/>
  <c r="E20" i="231"/>
  <c r="E19" i="231"/>
  <c r="E18" i="231"/>
  <c r="E17" i="231"/>
  <c r="E16" i="231"/>
  <c r="E15" i="231"/>
  <c r="E14" i="231"/>
  <c r="E24" i="230"/>
  <c r="E23" i="230"/>
  <c r="E22" i="230"/>
  <c r="E21" i="230"/>
  <c r="E20" i="230"/>
  <c r="E19" i="230"/>
  <c r="E18" i="230"/>
  <c r="E17" i="230"/>
  <c r="E16" i="230"/>
  <c r="E15" i="230"/>
  <c r="E14" i="230"/>
  <c r="E24" i="229"/>
  <c r="E23" i="229"/>
  <c r="E22" i="229"/>
  <c r="E21" i="229"/>
  <c r="E20" i="229"/>
  <c r="E19" i="229"/>
  <c r="E18" i="229"/>
  <c r="E17" i="229"/>
  <c r="E16" i="229"/>
  <c r="E15" i="229"/>
  <c r="E14" i="229"/>
  <c r="E24" i="228"/>
  <c r="E23" i="228"/>
  <c r="E22" i="228"/>
  <c r="E21" i="228"/>
  <c r="E20" i="228"/>
  <c r="E19" i="228"/>
  <c r="E18" i="228"/>
  <c r="E17" i="228"/>
  <c r="E16" i="228"/>
  <c r="E15" i="228"/>
  <c r="E14" i="228"/>
  <c r="E24" i="227"/>
  <c r="E23" i="227"/>
  <c r="E22" i="227"/>
  <c r="E21" i="227"/>
  <c r="E20" i="227"/>
  <c r="E19" i="227"/>
  <c r="E18" i="227"/>
  <c r="E17" i="227"/>
  <c r="E16" i="227"/>
  <c r="E15" i="227"/>
  <c r="E14" i="227"/>
  <c r="E24" i="226"/>
  <c r="E23" i="226"/>
  <c r="E22" i="226"/>
  <c r="E21" i="226"/>
  <c r="E20" i="226"/>
  <c r="E19" i="226"/>
  <c r="E18" i="226"/>
  <c r="E17" i="226"/>
  <c r="E16" i="226"/>
  <c r="E15" i="226"/>
  <c r="E14" i="226"/>
  <c r="E24" i="225"/>
  <c r="E23" i="225"/>
  <c r="E22" i="225"/>
  <c r="E21" i="225"/>
  <c r="E20" i="225"/>
  <c r="E19" i="225"/>
  <c r="E18" i="225"/>
  <c r="E17" i="225"/>
  <c r="E16" i="225"/>
  <c r="E15" i="225"/>
  <c r="E14" i="225"/>
  <c r="E24" i="224"/>
  <c r="E23" i="224"/>
  <c r="E22" i="224"/>
  <c r="E21" i="224"/>
  <c r="E20" i="224"/>
  <c r="E19" i="224"/>
  <c r="E18" i="224"/>
  <c r="E17" i="224"/>
  <c r="E16" i="224"/>
  <c r="E15" i="224"/>
  <c r="E14" i="224"/>
  <c r="E24" i="223"/>
  <c r="E23" i="223"/>
  <c r="E22" i="223"/>
  <c r="E21" i="223"/>
  <c r="E20" i="223"/>
  <c r="E19" i="223"/>
  <c r="E18" i="223"/>
  <c r="E17" i="223"/>
  <c r="E16" i="223"/>
  <c r="E15" i="223"/>
  <c r="E14" i="223"/>
  <c r="E24" i="222"/>
  <c r="E23" i="222"/>
  <c r="E22" i="222"/>
  <c r="E21" i="222"/>
  <c r="E20" i="222"/>
  <c r="E19" i="222"/>
  <c r="E18" i="222"/>
  <c r="E17" i="222"/>
  <c r="E16" i="222"/>
  <c r="E15" i="222"/>
  <c r="E14" i="222"/>
  <c r="E24" i="221"/>
  <c r="E23" i="221"/>
  <c r="E22" i="221"/>
  <c r="E21" i="221"/>
  <c r="E20" i="221"/>
  <c r="E19" i="221"/>
  <c r="E18" i="221"/>
  <c r="E17" i="221"/>
  <c r="E16" i="221"/>
  <c r="E15" i="221"/>
  <c r="E14" i="221"/>
  <c r="E24" i="220"/>
  <c r="E23" i="220"/>
  <c r="E22" i="220"/>
  <c r="E21" i="220"/>
  <c r="E20" i="220"/>
  <c r="E19" i="220"/>
  <c r="E18" i="220"/>
  <c r="E17" i="220"/>
  <c r="E16" i="220"/>
  <c r="E15" i="220"/>
  <c r="E14" i="220"/>
  <c r="E24" i="219"/>
  <c r="E23" i="219"/>
  <c r="E22" i="219"/>
  <c r="E21" i="219"/>
  <c r="E20" i="219"/>
  <c r="E19" i="219"/>
  <c r="E18" i="219"/>
  <c r="E17" i="219"/>
  <c r="E16" i="219"/>
  <c r="E15" i="219"/>
  <c r="E14" i="219"/>
  <c r="E24" i="218"/>
  <c r="E23" i="218"/>
  <c r="E22" i="218"/>
  <c r="E21" i="218"/>
  <c r="E20" i="218"/>
  <c r="E19" i="218"/>
  <c r="E18" i="218"/>
  <c r="E17" i="218"/>
  <c r="E16" i="218"/>
  <c r="E15" i="218"/>
  <c r="E14" i="218"/>
  <c r="E20" i="217"/>
  <c r="E19" i="217"/>
  <c r="E18" i="217"/>
  <c r="E17" i="217"/>
  <c r="E16" i="217"/>
  <c r="E15" i="217"/>
  <c r="E14" i="217"/>
  <c r="E24" i="216"/>
  <c r="E23" i="216"/>
  <c r="E22" i="216"/>
  <c r="E21" i="216"/>
  <c r="E16" i="216"/>
  <c r="E15" i="216"/>
  <c r="E14" i="216"/>
  <c r="E24" i="215"/>
  <c r="E23" i="215"/>
  <c r="E22" i="215"/>
  <c r="E21" i="215"/>
  <c r="E20" i="215"/>
  <c r="E19" i="215"/>
  <c r="E18" i="215"/>
  <c r="E17" i="215"/>
  <c r="E16" i="215"/>
  <c r="E15" i="215"/>
  <c r="E14" i="215"/>
  <c r="E24" i="214"/>
  <c r="E23" i="214"/>
  <c r="E22" i="214"/>
  <c r="E21" i="214"/>
  <c r="E20" i="214"/>
  <c r="E19" i="214"/>
  <c r="E18" i="214"/>
  <c r="E17" i="214"/>
  <c r="E16" i="214"/>
  <c r="E15" i="214"/>
  <c r="E14" i="214"/>
  <c r="E24" i="213"/>
  <c r="E23" i="213"/>
  <c r="E22" i="213"/>
  <c r="E21" i="213"/>
  <c r="E20" i="213"/>
  <c r="E19" i="213"/>
  <c r="E18" i="213"/>
  <c r="E17" i="213"/>
  <c r="E16" i="213"/>
  <c r="E15" i="213"/>
  <c r="E14" i="213"/>
  <c r="E24" i="212"/>
  <c r="E23" i="212"/>
  <c r="E22" i="212"/>
  <c r="E21" i="212"/>
  <c r="E20" i="212"/>
  <c r="E19" i="212"/>
  <c r="E18" i="212"/>
  <c r="E17" i="212"/>
  <c r="E16" i="212"/>
  <c r="E15" i="212"/>
  <c r="E14" i="212"/>
  <c r="E24" i="211"/>
  <c r="E23" i="211"/>
  <c r="E22" i="211"/>
  <c r="E21" i="211"/>
  <c r="E20" i="211"/>
  <c r="E19" i="211"/>
  <c r="E18" i="211"/>
  <c r="E17" i="211"/>
  <c r="E16" i="211"/>
  <c r="E15" i="211"/>
  <c r="E14" i="211"/>
  <c r="E24" i="210"/>
  <c r="E23" i="210"/>
  <c r="E22" i="210"/>
  <c r="E21" i="210"/>
  <c r="E20" i="210"/>
  <c r="E19" i="210"/>
  <c r="E18" i="210"/>
  <c r="E17" i="210"/>
  <c r="E16" i="210"/>
  <c r="E15" i="210"/>
  <c r="E14" i="210"/>
  <c r="E24" i="209"/>
  <c r="E23" i="209"/>
  <c r="E22" i="209"/>
  <c r="E21" i="209"/>
  <c r="E20" i="209"/>
  <c r="E19" i="209"/>
  <c r="E18" i="209"/>
  <c r="E17" i="209"/>
  <c r="E16" i="209"/>
  <c r="E15" i="209"/>
  <c r="E14" i="209"/>
  <c r="E24" i="208"/>
  <c r="E23" i="208"/>
  <c r="E22" i="208"/>
  <c r="E21" i="208"/>
  <c r="E20" i="208"/>
  <c r="E19" i="208"/>
  <c r="E18" i="208"/>
  <c r="E17" i="208"/>
  <c r="E16" i="208"/>
  <c r="E15" i="208"/>
  <c r="E14" i="208"/>
  <c r="E23" i="207"/>
  <c r="E22" i="207"/>
  <c r="E21" i="207"/>
  <c r="E20" i="207"/>
  <c r="E19" i="207"/>
  <c r="E18" i="207"/>
  <c r="E17" i="207"/>
  <c r="E16" i="207"/>
  <c r="E15" i="207"/>
  <c r="E14" i="207"/>
  <c r="E24" i="206"/>
  <c r="E23" i="206"/>
  <c r="E22" i="206"/>
  <c r="E21" i="206"/>
  <c r="E20" i="206"/>
  <c r="E19" i="206"/>
  <c r="E18" i="206"/>
  <c r="E17" i="206"/>
  <c r="E16" i="206"/>
  <c r="E15" i="206"/>
  <c r="E14" i="206"/>
  <c r="E24" i="205"/>
  <c r="E23" i="205"/>
  <c r="E22" i="205"/>
  <c r="E21" i="205"/>
  <c r="E20" i="205"/>
  <c r="E19" i="205"/>
  <c r="E18" i="205"/>
  <c r="E17" i="205"/>
  <c r="E16" i="205"/>
  <c r="E15" i="205"/>
  <c r="E14" i="205"/>
  <c r="E24" i="204"/>
  <c r="E23" i="204"/>
  <c r="E22" i="204"/>
  <c r="E21" i="204"/>
  <c r="E20" i="204"/>
  <c r="E19" i="204"/>
  <c r="E18" i="204"/>
  <c r="E17" i="204"/>
  <c r="E16" i="204"/>
  <c r="E15" i="204"/>
  <c r="E14" i="204"/>
  <c r="E24" i="203"/>
  <c r="E23" i="203"/>
  <c r="E22" i="203"/>
  <c r="E21" i="203"/>
  <c r="E20" i="203"/>
  <c r="E19" i="203"/>
  <c r="E18" i="203"/>
  <c r="E17" i="203"/>
  <c r="E16" i="203"/>
  <c r="E15" i="203"/>
  <c r="E14" i="203"/>
  <c r="E25" i="202"/>
  <c r="E23" i="202"/>
  <c r="E22" i="202"/>
  <c r="E21" i="202"/>
  <c r="E20" i="202"/>
  <c r="E19" i="202"/>
  <c r="E18" i="202"/>
  <c r="E17" i="202"/>
  <c r="E16" i="202"/>
  <c r="E15" i="202"/>
  <c r="E14" i="202"/>
  <c r="E24" i="201"/>
  <c r="E19" i="201"/>
  <c r="E18" i="201"/>
  <c r="E17" i="201"/>
  <c r="E16" i="201"/>
  <c r="E15" i="201"/>
  <c r="E14" i="201"/>
  <c r="E24" i="200"/>
  <c r="E23" i="200"/>
  <c r="E22" i="200"/>
  <c r="E21" i="200"/>
  <c r="E20" i="200"/>
  <c r="E19" i="200"/>
  <c r="E18" i="200"/>
  <c r="E17" i="200"/>
  <c r="E16" i="200"/>
  <c r="E15" i="200"/>
  <c r="E14" i="200"/>
  <c r="E24" i="199"/>
  <c r="E23" i="199"/>
  <c r="E22" i="199"/>
  <c r="E21" i="199"/>
  <c r="E20" i="199"/>
  <c r="E19" i="199"/>
  <c r="E18" i="199"/>
  <c r="E17" i="199"/>
  <c r="E16" i="199"/>
  <c r="E15" i="199"/>
  <c r="E14" i="199"/>
  <c r="E24" i="198"/>
  <c r="E23" i="198"/>
  <c r="E22" i="198"/>
  <c r="E21" i="198"/>
  <c r="E20" i="198"/>
  <c r="E19" i="198"/>
  <c r="E18" i="198"/>
  <c r="E17" i="198"/>
  <c r="E16" i="198"/>
  <c r="E14" i="198"/>
  <c r="E24" i="197"/>
  <c r="E23" i="197"/>
  <c r="E22" i="197"/>
  <c r="E21" i="197"/>
  <c r="E20" i="197"/>
  <c r="E19" i="197"/>
  <c r="E18" i="197"/>
  <c r="E17" i="197"/>
  <c r="E16" i="197"/>
  <c r="E15" i="197"/>
  <c r="E14" i="197"/>
  <c r="E24" i="196"/>
  <c r="E23" i="196"/>
  <c r="E22" i="196"/>
  <c r="E21" i="196"/>
  <c r="E20" i="196"/>
  <c r="E19" i="196"/>
  <c r="E18" i="196"/>
  <c r="E17" i="196"/>
  <c r="E16" i="196"/>
  <c r="E15" i="196"/>
  <c r="E14" i="196"/>
  <c r="E23" i="195"/>
  <c r="E22" i="195"/>
  <c r="E21" i="195"/>
  <c r="E20" i="195"/>
  <c r="E19" i="195"/>
  <c r="E18" i="195"/>
  <c r="E17" i="195"/>
  <c r="E16" i="195"/>
  <c r="E15" i="195"/>
  <c r="E14" i="195"/>
  <c r="E24" i="194"/>
  <c r="E23" i="194"/>
  <c r="E22" i="194"/>
  <c r="E21" i="194"/>
  <c r="E20" i="194"/>
  <c r="E19" i="194"/>
  <c r="E18" i="194"/>
  <c r="E17" i="194"/>
  <c r="E16" i="194"/>
  <c r="E15" i="194"/>
  <c r="E14" i="194"/>
  <c r="E23" i="193"/>
  <c r="E22" i="193"/>
  <c r="E21" i="193"/>
  <c r="E20" i="193"/>
  <c r="E19" i="193"/>
  <c r="E18" i="193"/>
  <c r="E17" i="193"/>
  <c r="E16" i="193"/>
  <c r="E15" i="193"/>
  <c r="E14" i="193"/>
  <c r="E23" i="192"/>
  <c r="E22" i="192"/>
  <c r="E21" i="192"/>
  <c r="E20" i="192"/>
  <c r="E19" i="192"/>
  <c r="E18" i="192"/>
  <c r="E17" i="192"/>
  <c r="E16" i="192"/>
  <c r="E15" i="192"/>
  <c r="E14" i="192"/>
  <c r="E24" i="191"/>
  <c r="E23" i="191"/>
  <c r="E22" i="191"/>
  <c r="E21" i="191"/>
  <c r="E20" i="191"/>
  <c r="E19" i="191"/>
  <c r="E18" i="191"/>
  <c r="E17" i="191"/>
  <c r="E16" i="191"/>
  <c r="E14" i="191"/>
  <c r="E24" i="190"/>
  <c r="E23" i="190"/>
  <c r="E22" i="190"/>
  <c r="E21" i="190"/>
  <c r="E20" i="190"/>
  <c r="E19" i="190"/>
  <c r="E18" i="190"/>
  <c r="E17" i="190"/>
  <c r="E16" i="190"/>
  <c r="E14" i="190"/>
  <c r="E24" i="189" l="1"/>
  <c r="E23" i="189"/>
  <c r="E22" i="189"/>
  <c r="E21" i="189"/>
  <c r="E20" i="189"/>
  <c r="E19" i="189"/>
  <c r="E18" i="189"/>
  <c r="E17" i="189"/>
  <c r="E16" i="189"/>
  <c r="E15" i="189"/>
  <c r="E14" i="189"/>
  <c r="E24" i="188"/>
  <c r="E23" i="188"/>
  <c r="E22" i="188"/>
  <c r="E21" i="188"/>
  <c r="E20" i="188"/>
  <c r="E19" i="188"/>
  <c r="E18" i="188"/>
  <c r="E17" i="188"/>
  <c r="E16" i="188"/>
  <c r="E15" i="188"/>
  <c r="E14" i="188"/>
  <c r="E24" i="187"/>
  <c r="E23" i="187"/>
  <c r="E22" i="187"/>
  <c r="E21" i="187"/>
  <c r="E20" i="187"/>
  <c r="E19" i="187"/>
  <c r="E18" i="187"/>
  <c r="E17" i="187"/>
  <c r="E16" i="187"/>
  <c r="E15" i="187"/>
  <c r="E14" i="187"/>
  <c r="E24" i="186"/>
  <c r="E23" i="186"/>
  <c r="E22" i="186"/>
  <c r="E21" i="186"/>
  <c r="E20" i="186"/>
  <c r="E19" i="186"/>
  <c r="E18" i="186"/>
  <c r="E17" i="186"/>
  <c r="E16" i="186"/>
  <c r="E14" i="186"/>
  <c r="E24" i="185"/>
  <c r="E23" i="185"/>
  <c r="E22" i="185"/>
  <c r="E21" i="185"/>
  <c r="E20" i="185"/>
  <c r="E19" i="185"/>
  <c r="E18" i="185"/>
  <c r="E17" i="185"/>
  <c r="E16" i="185"/>
  <c r="E15" i="185"/>
  <c r="E14" i="185"/>
  <c r="E24" i="183" l="1"/>
  <c r="E23" i="183"/>
  <c r="E22" i="183"/>
  <c r="E21" i="183"/>
  <c r="E20" i="183"/>
  <c r="E19" i="183"/>
  <c r="E18" i="183"/>
  <c r="E17" i="183"/>
  <c r="E16" i="183"/>
  <c r="E15" i="183"/>
  <c r="E14" i="183"/>
  <c r="E24" i="182" l="1"/>
  <c r="E23" i="182"/>
  <c r="E22" i="182"/>
  <c r="E21" i="182"/>
  <c r="E20" i="182"/>
  <c r="E19" i="182"/>
  <c r="E18" i="182"/>
  <c r="E17" i="182"/>
  <c r="E16" i="182"/>
  <c r="E15" i="182"/>
  <c r="E14" i="182"/>
  <c r="E24" i="181"/>
  <c r="E23" i="181"/>
  <c r="E22" i="181"/>
  <c r="E21" i="181"/>
  <c r="E20" i="181"/>
  <c r="E19" i="181"/>
  <c r="E18" i="181"/>
  <c r="E17" i="181"/>
  <c r="E16" i="181"/>
  <c r="E15" i="181"/>
  <c r="E14" i="181"/>
  <c r="E24" i="180"/>
  <c r="E23" i="180"/>
  <c r="E22" i="180"/>
  <c r="E21" i="180"/>
  <c r="E20" i="180"/>
  <c r="E19" i="180"/>
  <c r="E18" i="180"/>
  <c r="E17" i="180"/>
  <c r="E16" i="180"/>
  <c r="E15" i="180"/>
  <c r="E14" i="180"/>
  <c r="E25" i="179"/>
  <c r="E23" i="179"/>
  <c r="E22" i="179"/>
  <c r="E21" i="179"/>
  <c r="E20" i="179"/>
  <c r="E19" i="179"/>
  <c r="E18" i="179"/>
  <c r="E17" i="179"/>
  <c r="E16" i="179"/>
  <c r="E15" i="179"/>
  <c r="E14" i="179"/>
  <c r="E24" i="178"/>
  <c r="E23" i="178"/>
  <c r="E22" i="178"/>
  <c r="E21" i="178"/>
  <c r="E20" i="178"/>
  <c r="E19" i="178"/>
  <c r="E18" i="178"/>
  <c r="E17" i="178"/>
  <c r="E16" i="178"/>
  <c r="E15" i="178"/>
  <c r="E14" i="178"/>
  <c r="E25" i="177"/>
  <c r="E23" i="177"/>
  <c r="E22" i="177"/>
  <c r="E21" i="177"/>
  <c r="E20" i="177"/>
  <c r="E19" i="177"/>
  <c r="E18" i="177"/>
  <c r="E17" i="177"/>
  <c r="E16" i="177"/>
  <c r="E15" i="177"/>
  <c r="E14" i="177"/>
  <c r="E25" i="176"/>
  <c r="E23" i="176"/>
  <c r="E22" i="176"/>
  <c r="E21" i="176"/>
  <c r="E20" i="176"/>
  <c r="E19" i="176"/>
  <c r="E18" i="176"/>
  <c r="E17" i="176"/>
  <c r="E16" i="176"/>
  <c r="E15" i="176"/>
  <c r="E14" i="176"/>
  <c r="E24" i="175"/>
  <c r="E23" i="175"/>
  <c r="E22" i="175"/>
  <c r="E21" i="175"/>
  <c r="E20" i="175"/>
  <c r="E19" i="175"/>
  <c r="E18" i="175"/>
  <c r="E17" i="175"/>
  <c r="E16" i="175"/>
  <c r="E15" i="175"/>
  <c r="E14" i="175"/>
  <c r="E24" i="174"/>
  <c r="E23" i="174"/>
  <c r="E22" i="174"/>
  <c r="E21" i="174"/>
  <c r="E20" i="174"/>
  <c r="E19" i="174"/>
  <c r="E14" i="174"/>
  <c r="E25" i="173"/>
  <c r="E24" i="173"/>
  <c r="E23" i="173"/>
  <c r="E22" i="173"/>
  <c r="E21" i="173"/>
  <c r="E20" i="173"/>
  <c r="E14" i="173"/>
  <c r="E25" i="172"/>
  <c r="E24" i="172"/>
  <c r="E23" i="172"/>
  <c r="E22" i="172"/>
  <c r="E21" i="172"/>
  <c r="E15" i="172"/>
  <c r="E14" i="172"/>
  <c r="E24" i="171"/>
  <c r="E23" i="171"/>
  <c r="E22" i="171"/>
  <c r="E21" i="171"/>
  <c r="E16" i="171"/>
  <c r="E15" i="171"/>
  <c r="E14" i="171"/>
  <c r="E20" i="170"/>
  <c r="E19" i="170"/>
  <c r="E18" i="170"/>
  <c r="E17" i="170"/>
  <c r="E16" i="170"/>
  <c r="E15" i="170"/>
  <c r="E14" i="170"/>
  <c r="E24" i="169"/>
  <c r="E23" i="169"/>
  <c r="E22" i="169"/>
  <c r="E21" i="169"/>
  <c r="E16" i="169"/>
  <c r="E15" i="169"/>
  <c r="E14" i="169"/>
  <c r="E24" i="168"/>
  <c r="E23" i="168"/>
  <c r="E22" i="168"/>
  <c r="E21" i="168"/>
  <c r="E16" i="168"/>
  <c r="E15" i="168"/>
  <c r="E14" i="168"/>
  <c r="E24" i="167"/>
  <c r="E23" i="167"/>
  <c r="E22" i="167"/>
  <c r="E21" i="167"/>
  <c r="E16" i="167"/>
  <c r="E15" i="167"/>
  <c r="E14" i="167"/>
  <c r="E24" i="166"/>
  <c r="E23" i="166"/>
  <c r="E22" i="166"/>
  <c r="E21" i="166"/>
  <c r="E20" i="166"/>
  <c r="E19" i="166"/>
  <c r="E18" i="166"/>
  <c r="E17" i="166"/>
  <c r="E16" i="166"/>
  <c r="E15" i="166"/>
  <c r="E14" i="166"/>
  <c r="E24" i="165"/>
  <c r="E23" i="165"/>
  <c r="E22" i="165"/>
  <c r="E21" i="165"/>
  <c r="E20" i="165"/>
  <c r="E19" i="165"/>
  <c r="E18" i="165"/>
  <c r="E17" i="165"/>
  <c r="E16" i="165"/>
  <c r="E15" i="165"/>
  <c r="E14" i="165"/>
  <c r="E24" i="164"/>
  <c r="E23" i="164"/>
  <c r="E22" i="164"/>
  <c r="E21" i="164"/>
  <c r="E20" i="164"/>
  <c r="E19" i="164"/>
  <c r="E18" i="164"/>
  <c r="E17" i="164"/>
  <c r="E16" i="164"/>
  <c r="E15" i="164"/>
  <c r="E14" i="164"/>
  <c r="E24" i="163"/>
  <c r="E23" i="163"/>
  <c r="E22" i="163"/>
  <c r="E21" i="163"/>
  <c r="E20" i="163"/>
  <c r="E19" i="163"/>
  <c r="E18" i="163"/>
  <c r="E17" i="163"/>
  <c r="E16" i="163"/>
  <c r="E15" i="163"/>
  <c r="E14" i="163"/>
  <c r="E24" i="162"/>
  <c r="E23" i="162"/>
  <c r="E22" i="162"/>
  <c r="E21" i="162"/>
  <c r="E20" i="162"/>
  <c r="E19" i="162"/>
  <c r="E18" i="162"/>
  <c r="E17" i="162"/>
  <c r="E16" i="162"/>
  <c r="E15" i="162"/>
  <c r="E14" i="162"/>
  <c r="E24" i="161"/>
  <c r="E23" i="161"/>
  <c r="E22" i="161"/>
  <c r="E21" i="161"/>
  <c r="E20" i="161"/>
  <c r="E19" i="161"/>
  <c r="E18" i="161"/>
  <c r="E17" i="161"/>
  <c r="E16" i="161"/>
  <c r="E15" i="161"/>
  <c r="E14" i="161"/>
  <c r="E24" i="160"/>
  <c r="E23" i="160"/>
  <c r="E22" i="160"/>
  <c r="E21" i="160"/>
  <c r="E20" i="160"/>
  <c r="E19" i="160"/>
  <c r="E18" i="160"/>
  <c r="E17" i="160"/>
  <c r="E16" i="160"/>
  <c r="E15" i="160"/>
  <c r="E14" i="160"/>
  <c r="E24" i="159"/>
  <c r="E23" i="159"/>
  <c r="E22" i="159"/>
  <c r="E21" i="159"/>
  <c r="E20" i="159"/>
  <c r="E19" i="159"/>
  <c r="E18" i="159"/>
  <c r="E17" i="159"/>
  <c r="E16" i="159"/>
  <c r="E15" i="159"/>
  <c r="E14" i="159"/>
  <c r="E24" i="158"/>
  <c r="E23" i="158"/>
  <c r="E22" i="158"/>
  <c r="E21" i="158"/>
  <c r="E20" i="158"/>
  <c r="E19" i="158"/>
  <c r="E18" i="158"/>
  <c r="E17" i="158"/>
  <c r="E16" i="158"/>
  <c r="E15" i="158"/>
  <c r="E14" i="158"/>
  <c r="E24" i="157"/>
  <c r="E23" i="157"/>
  <c r="E22" i="157"/>
  <c r="E21" i="157"/>
  <c r="E20" i="157"/>
  <c r="E19" i="157"/>
  <c r="E18" i="157"/>
  <c r="E17" i="157"/>
  <c r="E16" i="157"/>
  <c r="E15" i="157"/>
  <c r="E14" i="157"/>
  <c r="E24" i="156"/>
  <c r="E22" i="156"/>
  <c r="E21" i="156"/>
  <c r="E20" i="156"/>
  <c r="E19" i="156"/>
  <c r="E18" i="156"/>
  <c r="E17" i="156"/>
  <c r="E16" i="156"/>
  <c r="E15" i="156"/>
  <c r="E14" i="156"/>
  <c r="E24" i="155"/>
  <c r="E23" i="155"/>
  <c r="E22" i="155"/>
  <c r="E21" i="155"/>
  <c r="E20" i="155"/>
  <c r="E19" i="155"/>
  <c r="E18" i="155"/>
  <c r="E17" i="155"/>
  <c r="E16" i="155"/>
  <c r="E15" i="155"/>
  <c r="E14" i="155"/>
  <c r="E25" i="154"/>
  <c r="E24" i="154"/>
  <c r="E23" i="154"/>
  <c r="E22" i="154"/>
  <c r="E16" i="154"/>
  <c r="E15" i="154"/>
  <c r="E14" i="154"/>
  <c r="E25" i="153"/>
  <c r="E24" i="153"/>
  <c r="E21" i="153"/>
  <c r="E20" i="153"/>
  <c r="E19" i="153"/>
  <c r="E18" i="153"/>
  <c r="E17" i="153"/>
  <c r="E16" i="153"/>
  <c r="E15" i="153"/>
  <c r="E14" i="153"/>
  <c r="E24" i="152"/>
  <c r="E22" i="152"/>
  <c r="E21" i="152"/>
  <c r="E20" i="152"/>
  <c r="E19" i="152"/>
  <c r="E18" i="152"/>
  <c r="E17" i="152"/>
  <c r="E16" i="152"/>
  <c r="E15" i="152"/>
  <c r="E14" i="152"/>
  <c r="E22" i="151"/>
  <c r="E21" i="151"/>
  <c r="E20" i="151"/>
  <c r="E19" i="151"/>
  <c r="E18" i="151"/>
  <c r="E17" i="151"/>
  <c r="E16" i="151"/>
  <c r="E15" i="151"/>
  <c r="E14" i="151"/>
  <c r="E23" i="150"/>
  <c r="E19" i="150"/>
  <c r="E18" i="150"/>
  <c r="E17" i="150"/>
  <c r="E16" i="150"/>
  <c r="E15" i="150"/>
  <c r="E14" i="150"/>
  <c r="E26" i="149"/>
  <c r="E23" i="149"/>
  <c r="E22" i="149"/>
  <c r="E21" i="149"/>
  <c r="E20" i="149"/>
  <c r="E19" i="149"/>
  <c r="E18" i="149"/>
  <c r="E17" i="149"/>
  <c r="E16" i="149"/>
  <c r="E15" i="149"/>
  <c r="E14" i="149"/>
  <c r="E24" i="148"/>
  <c r="E23" i="148"/>
  <c r="E22" i="148"/>
  <c r="E21" i="148"/>
  <c r="E20" i="148"/>
  <c r="E19" i="148"/>
  <c r="E18" i="148"/>
  <c r="E17" i="148"/>
  <c r="E16" i="148"/>
  <c r="E15" i="148"/>
  <c r="E14" i="148"/>
  <c r="E24" i="147"/>
  <c r="E23" i="147"/>
  <c r="E22" i="147"/>
  <c r="E21" i="147"/>
  <c r="E20" i="147"/>
  <c r="E19" i="147"/>
  <c r="E18" i="147"/>
  <c r="E17" i="147"/>
  <c r="E16" i="147"/>
  <c r="E15" i="147"/>
  <c r="E14" i="147"/>
  <c r="E24" i="146"/>
  <c r="E23" i="146"/>
  <c r="E22" i="146"/>
  <c r="E21" i="146"/>
  <c r="E20" i="146"/>
  <c r="E19" i="146"/>
  <c r="E18" i="146"/>
  <c r="E17" i="146"/>
  <c r="E16" i="146"/>
  <c r="E15" i="146"/>
  <c r="E14" i="146"/>
  <c r="E24" i="145"/>
  <c r="E23" i="145"/>
  <c r="E22" i="145"/>
  <c r="E21" i="145"/>
  <c r="E20" i="145"/>
  <c r="E19" i="145"/>
  <c r="E18" i="145"/>
  <c r="E17" i="145"/>
  <c r="E16" i="145"/>
  <c r="E15" i="145"/>
  <c r="E14" i="145"/>
  <c r="E25" i="144"/>
  <c r="E23" i="144"/>
  <c r="E22" i="144"/>
  <c r="E21" i="144"/>
  <c r="E20" i="144"/>
  <c r="E19" i="144"/>
  <c r="E18" i="144"/>
  <c r="E17" i="144"/>
  <c r="E16" i="144"/>
  <c r="E15" i="144"/>
  <c r="E14" i="144"/>
  <c r="E25" i="143"/>
  <c r="E23" i="143"/>
  <c r="E22" i="143"/>
  <c r="E21" i="143"/>
  <c r="E20" i="143"/>
  <c r="E19" i="143"/>
  <c r="E18" i="143"/>
  <c r="E17" i="143"/>
  <c r="E16" i="143"/>
  <c r="E15" i="143"/>
  <c r="E14" i="143"/>
  <c r="E24" i="142"/>
  <c r="E23" i="142"/>
  <c r="E22" i="142"/>
  <c r="E21" i="142"/>
  <c r="E20" i="142"/>
  <c r="E19" i="142"/>
  <c r="E18" i="142"/>
  <c r="E17" i="142"/>
  <c r="E16" i="142"/>
  <c r="E15" i="142"/>
  <c r="E14" i="142"/>
  <c r="E20" i="141"/>
  <c r="E19" i="141"/>
  <c r="E18" i="141"/>
  <c r="E17" i="141"/>
  <c r="E16" i="141"/>
  <c r="E15" i="141"/>
  <c r="E14" i="141"/>
  <c r="E25" i="140"/>
  <c r="E23" i="140"/>
  <c r="E22" i="140"/>
  <c r="E21" i="140"/>
  <c r="E20" i="140"/>
  <c r="E19" i="140"/>
  <c r="E18" i="140"/>
  <c r="E17" i="140"/>
  <c r="E16" i="140"/>
  <c r="E15" i="140"/>
  <c r="E14" i="140"/>
  <c r="E25" i="139"/>
  <c r="E23" i="139"/>
  <c r="E22" i="139"/>
  <c r="E21" i="139"/>
  <c r="E20" i="139"/>
  <c r="E19" i="139"/>
  <c r="E18" i="139"/>
  <c r="E17" i="139"/>
  <c r="E16" i="139"/>
  <c r="E15" i="139"/>
  <c r="E14" i="139"/>
  <c r="E24" i="138"/>
  <c r="E23" i="138"/>
  <c r="E22" i="138"/>
  <c r="E21" i="138"/>
  <c r="E20" i="138"/>
  <c r="E19" i="138"/>
  <c r="E18" i="138"/>
  <c r="E17" i="138"/>
  <c r="E16" i="138"/>
  <c r="E15" i="138"/>
  <c r="E14" i="138"/>
  <c r="E24" i="137"/>
  <c r="E23" i="137"/>
  <c r="E22" i="137"/>
  <c r="E21" i="137"/>
  <c r="E20" i="137"/>
  <c r="E19" i="137"/>
  <c r="E18" i="137"/>
  <c r="E17" i="137"/>
  <c r="E16" i="137"/>
  <c r="E15" i="137"/>
  <c r="E14" i="137"/>
  <c r="E24" i="136"/>
  <c r="E23" i="136"/>
  <c r="E22" i="136"/>
  <c r="E21" i="136"/>
  <c r="E20" i="136"/>
  <c r="E19" i="136"/>
  <c r="E18" i="136"/>
  <c r="E17" i="136"/>
  <c r="E16" i="136"/>
  <c r="E15" i="136"/>
  <c r="E14" i="136"/>
  <c r="E22" i="135"/>
  <c r="E21" i="135"/>
  <c r="E20" i="135"/>
  <c r="E19" i="135"/>
  <c r="E18" i="135"/>
  <c r="E17" i="135"/>
  <c r="E16" i="135"/>
  <c r="E15" i="135"/>
  <c r="E14" i="135"/>
  <c r="E22" i="134"/>
  <c r="E21" i="134"/>
  <c r="E20" i="134"/>
  <c r="E19" i="134"/>
  <c r="E18" i="134"/>
  <c r="E17" i="134"/>
  <c r="E16" i="134"/>
  <c r="E15" i="134"/>
  <c r="E14" i="134"/>
  <c r="E24" i="133"/>
  <c r="E23" i="133"/>
  <c r="E22" i="133"/>
  <c r="E21" i="133"/>
  <c r="E20" i="133"/>
  <c r="E19" i="133"/>
  <c r="E18" i="133"/>
  <c r="E17" i="133"/>
  <c r="E16" i="133"/>
  <c r="E15" i="133"/>
  <c r="E14" i="133"/>
  <c r="E24" i="132"/>
  <c r="E23" i="132"/>
  <c r="E22" i="132"/>
  <c r="E21" i="132"/>
  <c r="E20" i="132"/>
  <c r="E19" i="132"/>
  <c r="E18" i="132"/>
  <c r="E17" i="132"/>
  <c r="E16" i="132"/>
  <c r="E15" i="132"/>
  <c r="E14" i="132"/>
  <c r="E24" i="131"/>
  <c r="E23" i="131"/>
  <c r="E22" i="131"/>
  <c r="E21" i="131"/>
  <c r="E20" i="131"/>
  <c r="E19" i="131"/>
  <c r="E18" i="131"/>
  <c r="E17" i="131"/>
  <c r="E16" i="131"/>
  <c r="E15" i="131"/>
  <c r="E14" i="131"/>
  <c r="E24" i="130"/>
  <c r="E23" i="130"/>
  <c r="E22" i="130"/>
  <c r="E21" i="130"/>
  <c r="E20" i="130"/>
  <c r="E19" i="130"/>
  <c r="E18" i="130"/>
  <c r="E17" i="130"/>
  <c r="E16" i="130"/>
  <c r="E15" i="130"/>
  <c r="E14" i="130"/>
  <c r="E24" i="129"/>
  <c r="E23" i="129"/>
  <c r="E22" i="129"/>
  <c r="E21" i="129"/>
  <c r="E20" i="129"/>
  <c r="E19" i="129"/>
  <c r="E18" i="129"/>
  <c r="E17" i="129"/>
  <c r="E16" i="129"/>
  <c r="E15" i="129"/>
  <c r="E14" i="129"/>
  <c r="E24" i="128"/>
  <c r="E23" i="128"/>
  <c r="E22" i="128"/>
  <c r="E21" i="128"/>
  <c r="E20" i="128"/>
  <c r="E19" i="128"/>
  <c r="E18" i="128"/>
  <c r="E17" i="128"/>
  <c r="E16" i="128"/>
  <c r="E15" i="128"/>
  <c r="E14" i="128"/>
  <c r="E24" i="127"/>
  <c r="E23" i="127"/>
  <c r="E22" i="127"/>
  <c r="E21" i="127"/>
  <c r="E20" i="127"/>
  <c r="E19" i="127"/>
  <c r="E18" i="127"/>
  <c r="E17" i="127"/>
  <c r="E16" i="127"/>
  <c r="E15" i="127"/>
  <c r="E14" i="127"/>
  <c r="E24" i="126"/>
  <c r="E23" i="126"/>
  <c r="E20" i="126"/>
  <c r="E19" i="126"/>
  <c r="E18" i="126"/>
  <c r="E17" i="126"/>
  <c r="E16" i="126"/>
  <c r="E15" i="126"/>
  <c r="E14" i="126"/>
  <c r="E20" i="125"/>
  <c r="E19" i="125"/>
  <c r="E18" i="125"/>
  <c r="E17" i="125"/>
  <c r="E16" i="125"/>
  <c r="E15" i="125"/>
  <c r="E14" i="125"/>
  <c r="E23" i="124"/>
  <c r="E22" i="124"/>
  <c r="E21" i="124"/>
  <c r="E20" i="124"/>
  <c r="E19" i="124"/>
  <c r="E18" i="124"/>
  <c r="E17" i="124"/>
  <c r="E16" i="124"/>
  <c r="E15" i="124"/>
  <c r="E14" i="124"/>
  <c r="E24" i="123"/>
  <c r="E23" i="123"/>
  <c r="E22" i="123"/>
  <c r="E21" i="123"/>
  <c r="E20" i="123"/>
  <c r="E19" i="123"/>
  <c r="E18" i="123"/>
  <c r="E17" i="123"/>
  <c r="E16" i="123"/>
  <c r="E15" i="123"/>
  <c r="E14" i="123"/>
  <c r="E24" i="122"/>
  <c r="E23" i="122"/>
  <c r="E22" i="122"/>
  <c r="E21" i="122"/>
  <c r="E20" i="122"/>
  <c r="E19" i="122"/>
  <c r="E18" i="122"/>
  <c r="E17" i="122"/>
  <c r="E16" i="122"/>
  <c r="E15" i="122"/>
  <c r="E14" i="122"/>
  <c r="E24" i="121"/>
  <c r="E23" i="121"/>
  <c r="E22" i="121"/>
  <c r="E21" i="121"/>
  <c r="E20" i="121"/>
  <c r="E19" i="121"/>
  <c r="E18" i="121"/>
  <c r="E17" i="121"/>
  <c r="E16" i="121"/>
  <c r="E15" i="121"/>
  <c r="E14" i="121"/>
  <c r="E24" i="120"/>
  <c r="E23" i="120"/>
  <c r="E22" i="120"/>
  <c r="E21" i="120"/>
  <c r="E20" i="120"/>
  <c r="E19" i="120"/>
  <c r="E18" i="120"/>
  <c r="E17" i="120"/>
  <c r="E16" i="120"/>
  <c r="E15" i="120"/>
  <c r="E14" i="120"/>
  <c r="E23" i="119" l="1"/>
  <c r="E22" i="119"/>
  <c r="E21" i="119"/>
  <c r="E20" i="119"/>
  <c r="E19" i="119"/>
  <c r="E18" i="119"/>
  <c r="E17" i="119"/>
  <c r="E16" i="119"/>
  <c r="E15" i="119"/>
  <c r="E14" i="119"/>
  <c r="E24" i="118"/>
  <c r="E23" i="118"/>
  <c r="E22" i="118"/>
  <c r="E21" i="118"/>
  <c r="E20" i="118"/>
  <c r="E19" i="118"/>
  <c r="E18" i="118"/>
  <c r="E17" i="118"/>
  <c r="E16" i="118"/>
  <c r="E15" i="118"/>
  <c r="E14" i="118"/>
  <c r="E24" i="117"/>
  <c r="E23" i="117"/>
  <c r="E22" i="117"/>
  <c r="E21" i="117"/>
  <c r="E20" i="117"/>
  <c r="E19" i="117"/>
  <c r="E18" i="117"/>
  <c r="E17" i="117"/>
  <c r="E16" i="117"/>
  <c r="E15" i="117"/>
  <c r="E14" i="117"/>
  <c r="E24" i="116"/>
  <c r="E23" i="116"/>
  <c r="E22" i="116"/>
  <c r="E21" i="116"/>
  <c r="E20" i="116"/>
  <c r="E19" i="116"/>
  <c r="E18" i="116"/>
  <c r="E17" i="116"/>
  <c r="E16" i="116"/>
  <c r="E15" i="116"/>
  <c r="E14" i="116"/>
  <c r="E24" i="115"/>
  <c r="E23" i="115"/>
  <c r="E22" i="115"/>
  <c r="E21" i="115"/>
  <c r="E20" i="115"/>
  <c r="E19" i="115"/>
  <c r="E18" i="115"/>
  <c r="E17" i="115"/>
  <c r="E16" i="115"/>
  <c r="E15" i="115"/>
  <c r="E14" i="115"/>
  <c r="E25" i="114"/>
  <c r="E23" i="114"/>
  <c r="E22" i="114"/>
  <c r="E21" i="114"/>
  <c r="E20" i="114"/>
  <c r="E19" i="114"/>
  <c r="E18" i="114"/>
  <c r="E17" i="114"/>
  <c r="E16" i="114"/>
  <c r="E15" i="114"/>
  <c r="E14" i="114"/>
  <c r="E24" i="113"/>
  <c r="E23" i="113"/>
  <c r="E22" i="113"/>
  <c r="E21" i="113"/>
  <c r="E20" i="113"/>
  <c r="E19" i="113"/>
  <c r="E18" i="113"/>
  <c r="E17" i="113"/>
  <c r="E16" i="113"/>
  <c r="E15" i="113"/>
  <c r="E14" i="113"/>
  <c r="E25" i="112"/>
  <c r="E23" i="112"/>
  <c r="E22" i="112"/>
  <c r="E21" i="112"/>
  <c r="E20" i="112"/>
  <c r="E19" i="112"/>
  <c r="E18" i="112"/>
  <c r="E17" i="112"/>
  <c r="E16" i="112"/>
  <c r="E14" i="112"/>
  <c r="E20" i="111"/>
  <c r="E19" i="111"/>
  <c r="E18" i="111"/>
  <c r="E17" i="111"/>
  <c r="E16" i="111"/>
  <c r="E15" i="111"/>
  <c r="E14" i="111"/>
  <c r="E20" i="110"/>
  <c r="E19" i="110"/>
  <c r="E18" i="110"/>
  <c r="E17" i="110"/>
  <c r="E16" i="110"/>
  <c r="E15" i="110"/>
  <c r="E14" i="110"/>
  <c r="E24" i="109" l="1"/>
  <c r="E23" i="109"/>
  <c r="E22" i="109"/>
  <c r="E21" i="109"/>
  <c r="E20" i="109"/>
  <c r="E19" i="109"/>
  <c r="E18" i="109"/>
  <c r="E17" i="109"/>
  <c r="E16" i="109"/>
  <c r="E15" i="109"/>
  <c r="E14" i="109"/>
  <c r="E24" i="108"/>
  <c r="E23" i="108"/>
  <c r="E22" i="108"/>
  <c r="E21" i="108"/>
  <c r="E20" i="108"/>
  <c r="E19" i="108"/>
  <c r="E18" i="108"/>
  <c r="E17" i="108"/>
  <c r="E16" i="108"/>
  <c r="E15" i="108"/>
  <c r="E14" i="108"/>
  <c r="E24" i="107" l="1"/>
  <c r="E23" i="107"/>
  <c r="E22" i="107"/>
  <c r="E21" i="107"/>
  <c r="E20" i="107"/>
  <c r="E19" i="107"/>
  <c r="E18" i="107"/>
  <c r="E17" i="107"/>
  <c r="E16" i="107"/>
  <c r="E15" i="107"/>
  <c r="E14" i="107"/>
  <c r="E24" i="106"/>
  <c r="E23" i="106"/>
  <c r="E22" i="106"/>
  <c r="E21" i="106"/>
  <c r="E20" i="106"/>
  <c r="E19" i="106"/>
  <c r="E18" i="106"/>
  <c r="E17" i="106"/>
  <c r="E16" i="106"/>
  <c r="E15" i="106"/>
  <c r="E14" i="106"/>
  <c r="E24" i="105"/>
  <c r="E23" i="105"/>
  <c r="E22" i="105"/>
  <c r="E21" i="105"/>
  <c r="E20" i="105"/>
  <c r="E19" i="105"/>
  <c r="E18" i="105"/>
  <c r="E17" i="105"/>
  <c r="E16" i="105"/>
  <c r="E15" i="105"/>
  <c r="E14" i="105"/>
  <c r="E24" i="104" l="1"/>
  <c r="E23" i="104"/>
  <c r="E22" i="104"/>
  <c r="E21" i="104"/>
  <c r="E20" i="104"/>
  <c r="E19" i="104"/>
  <c r="E18" i="104"/>
  <c r="E17" i="104"/>
  <c r="E16" i="104"/>
  <c r="E15" i="104"/>
  <c r="E14" i="104"/>
  <c r="E24" i="103" l="1"/>
  <c r="E23" i="103"/>
  <c r="E22" i="103"/>
  <c r="E21" i="103"/>
  <c r="E20" i="103"/>
  <c r="E19" i="103"/>
  <c r="E18" i="103"/>
  <c r="E17" i="103"/>
  <c r="E16" i="103"/>
  <c r="E15" i="103"/>
  <c r="E14" i="103"/>
  <c r="E25" i="102"/>
  <c r="E23" i="102"/>
  <c r="E22" i="102"/>
  <c r="E21" i="102"/>
  <c r="E20" i="102"/>
  <c r="E19" i="102"/>
  <c r="E18" i="102"/>
  <c r="E17" i="102"/>
  <c r="E16" i="102"/>
  <c r="E15" i="102"/>
  <c r="E14" i="102"/>
  <c r="E24" i="101"/>
  <c r="E23" i="101"/>
  <c r="E22" i="101"/>
  <c r="E21" i="101"/>
  <c r="E20" i="101"/>
  <c r="E19" i="101"/>
  <c r="E18" i="101"/>
  <c r="E17" i="101"/>
  <c r="E16" i="101"/>
  <c r="E15" i="101"/>
  <c r="E14" i="101"/>
  <c r="E25" i="100"/>
  <c r="E23" i="100"/>
  <c r="E22" i="100"/>
  <c r="E21" i="100"/>
  <c r="E20" i="100"/>
  <c r="E19" i="100"/>
  <c r="E18" i="100"/>
  <c r="E17" i="100"/>
  <c r="E16" i="100"/>
  <c r="E15" i="100"/>
  <c r="E14" i="100"/>
  <c r="E25" i="99" l="1"/>
  <c r="E23" i="99"/>
  <c r="E22" i="99"/>
  <c r="E21" i="99"/>
  <c r="E20" i="99"/>
  <c r="E19" i="99"/>
  <c r="E18" i="99"/>
  <c r="E17" i="99"/>
  <c r="E16" i="99"/>
  <c r="E15" i="99"/>
  <c r="E14" i="99"/>
  <c r="E25" i="98" l="1"/>
  <c r="E23" i="98"/>
  <c r="E22" i="98"/>
  <c r="E21" i="98"/>
  <c r="E20" i="98"/>
  <c r="E19" i="98"/>
  <c r="E18" i="98"/>
  <c r="E17" i="98"/>
  <c r="E16" i="98"/>
  <c r="E15" i="98"/>
  <c r="E14" i="98"/>
  <c r="E25" i="97"/>
  <c r="E23" i="97"/>
  <c r="E22" i="97"/>
  <c r="E21" i="97"/>
  <c r="E20" i="97"/>
  <c r="E19" i="97"/>
  <c r="E18" i="97"/>
  <c r="E17" i="97"/>
  <c r="E16" i="97"/>
  <c r="E15" i="97"/>
  <c r="E14" i="97"/>
  <c r="E24" i="96"/>
  <c r="E23" i="96"/>
  <c r="E22" i="96"/>
  <c r="E21" i="96"/>
  <c r="E20" i="96"/>
  <c r="E19" i="96"/>
  <c r="E18" i="96"/>
  <c r="E17" i="96"/>
  <c r="E16" i="96"/>
  <c r="E15" i="96"/>
  <c r="E14" i="96"/>
  <c r="E20" i="95"/>
  <c r="E19" i="95"/>
  <c r="E18" i="95"/>
  <c r="E17" i="95"/>
  <c r="E16" i="95"/>
  <c r="E15" i="95"/>
  <c r="E14" i="95"/>
  <c r="E24" i="94"/>
  <c r="E23" i="94"/>
  <c r="E22" i="94"/>
  <c r="E21" i="94"/>
  <c r="E20" i="94"/>
  <c r="E19" i="94"/>
  <c r="E18" i="94"/>
  <c r="E17" i="94"/>
  <c r="E16" i="94"/>
  <c r="E15" i="94"/>
  <c r="E14" i="94"/>
  <c r="E25" i="93"/>
  <c r="E23" i="93"/>
  <c r="E22" i="93"/>
  <c r="E21" i="93"/>
  <c r="E20" i="93"/>
  <c r="E19" i="93"/>
  <c r="E18" i="93"/>
  <c r="E17" i="93"/>
  <c r="E16" i="93"/>
  <c r="E15" i="93"/>
  <c r="E14" i="93"/>
  <c r="E24" i="92"/>
  <c r="E23" i="92"/>
  <c r="E22" i="92"/>
  <c r="E21" i="92"/>
  <c r="E20" i="92"/>
  <c r="E19" i="92"/>
  <c r="E18" i="92"/>
  <c r="E17" i="92"/>
  <c r="E16" i="92"/>
  <c r="E15" i="92"/>
  <c r="E14" i="92"/>
  <c r="E24" i="91"/>
  <c r="E23" i="91"/>
  <c r="E22" i="91"/>
  <c r="E21" i="91"/>
  <c r="E20" i="91"/>
  <c r="E19" i="91"/>
  <c r="E18" i="91"/>
  <c r="E17" i="91"/>
  <c r="E16" i="91"/>
  <c r="E15" i="91"/>
  <c r="E14" i="91"/>
  <c r="E24" i="90"/>
  <c r="E23" i="90"/>
  <c r="E22" i="90"/>
  <c r="E21" i="90"/>
  <c r="E16" i="90"/>
  <c r="E15" i="90"/>
  <c r="E14" i="90"/>
  <c r="E24" i="89"/>
  <c r="E23" i="89"/>
  <c r="E22" i="89"/>
  <c r="E21" i="89"/>
  <c r="E20" i="89"/>
  <c r="E19" i="89"/>
  <c r="E18" i="89"/>
  <c r="E17" i="89"/>
  <c r="E16" i="89"/>
  <c r="E15" i="89"/>
  <c r="E14" i="89"/>
  <c r="E24" i="88"/>
  <c r="E23" i="88"/>
  <c r="E22" i="88"/>
  <c r="E21" i="88"/>
  <c r="E20" i="88"/>
  <c r="E19" i="88"/>
  <c r="E18" i="88"/>
  <c r="E17" i="88"/>
  <c r="E16" i="88"/>
  <c r="E15" i="88"/>
  <c r="E14" i="88"/>
  <c r="E24" i="87"/>
  <c r="E23" i="87"/>
  <c r="E22" i="87"/>
  <c r="E21" i="87"/>
  <c r="E20" i="87"/>
  <c r="E19" i="87"/>
  <c r="E18" i="87"/>
  <c r="E17" i="87"/>
  <c r="E16" i="87"/>
  <c r="E15" i="87"/>
  <c r="E14" i="87"/>
  <c r="E24" i="86"/>
  <c r="E23" i="86"/>
  <c r="E22" i="86"/>
  <c r="E21" i="86"/>
  <c r="E20" i="86"/>
  <c r="E19" i="86"/>
  <c r="E18" i="86"/>
  <c r="E17" i="86"/>
  <c r="E16" i="86"/>
  <c r="E15" i="86"/>
  <c r="E14" i="86"/>
  <c r="E24" i="85"/>
  <c r="E23" i="85"/>
  <c r="E22" i="85"/>
  <c r="E21" i="85"/>
  <c r="E20" i="85"/>
  <c r="E19" i="85"/>
  <c r="E18" i="85"/>
  <c r="E17" i="85"/>
  <c r="E16" i="85"/>
  <c r="E15" i="85"/>
  <c r="E14" i="85"/>
  <c r="E24" i="84"/>
  <c r="E23" i="84"/>
  <c r="E22" i="84"/>
  <c r="E21" i="84"/>
  <c r="E20" i="84"/>
  <c r="E19" i="84"/>
  <c r="E18" i="84"/>
  <c r="E17" i="84"/>
  <c r="E16" i="84"/>
  <c r="E15" i="84"/>
  <c r="E14" i="84"/>
  <c r="E24" i="83"/>
  <c r="E23" i="83"/>
  <c r="E22" i="83"/>
  <c r="E21" i="83"/>
  <c r="E20" i="83"/>
  <c r="E19" i="83"/>
  <c r="E18" i="83"/>
  <c r="E17" i="83"/>
  <c r="E16" i="83"/>
  <c r="E15" i="83"/>
  <c r="E14" i="83"/>
  <c r="E24" i="82"/>
  <c r="E23" i="82"/>
  <c r="E22" i="82"/>
  <c r="E21" i="82"/>
  <c r="E20" i="82"/>
  <c r="E19" i="82"/>
  <c r="E18" i="82"/>
  <c r="E17" i="82"/>
  <c r="E16" i="82"/>
  <c r="E15" i="82"/>
  <c r="E14" i="82"/>
  <c r="E24" i="81"/>
  <c r="E23" i="81"/>
  <c r="E22" i="81"/>
  <c r="E21" i="81"/>
  <c r="E20" i="81"/>
  <c r="E19" i="81"/>
  <c r="E18" i="81"/>
  <c r="E17" i="81"/>
  <c r="E16" i="81"/>
  <c r="E15" i="81"/>
  <c r="E14" i="81"/>
  <c r="E24" i="80"/>
  <c r="E23" i="80"/>
  <c r="E22" i="80"/>
  <c r="E21" i="80"/>
  <c r="E20" i="80"/>
  <c r="E19" i="80"/>
  <c r="E18" i="80"/>
  <c r="E17" i="80"/>
  <c r="E16" i="80"/>
  <c r="E15" i="80"/>
  <c r="E14" i="80"/>
  <c r="E24" i="79"/>
  <c r="E23" i="79"/>
  <c r="E22" i="79"/>
  <c r="E21" i="79"/>
  <c r="E20" i="79"/>
  <c r="E19" i="79"/>
  <c r="E18" i="79"/>
  <c r="E17" i="79"/>
  <c r="E16" i="79"/>
  <c r="E15" i="79"/>
  <c r="E14" i="79"/>
  <c r="E24" i="78"/>
  <c r="E23" i="78"/>
  <c r="E22" i="78"/>
  <c r="E21" i="78"/>
  <c r="E20" i="78"/>
  <c r="E19" i="78"/>
  <c r="E18" i="78"/>
  <c r="E17" i="78"/>
  <c r="E16" i="78"/>
  <c r="E15" i="78"/>
  <c r="E14" i="78"/>
  <c r="E25" i="77"/>
  <c r="E23" i="77"/>
  <c r="E22" i="77"/>
  <c r="E21" i="77"/>
  <c r="E20" i="77"/>
  <c r="E19" i="77"/>
  <c r="E18" i="77"/>
  <c r="E17" i="77"/>
  <c r="E16" i="77"/>
  <c r="E15" i="77"/>
  <c r="E14" i="77"/>
  <c r="E24" i="76"/>
  <c r="E23" i="76"/>
  <c r="E22" i="76"/>
  <c r="E21" i="76"/>
  <c r="E20" i="76"/>
  <c r="E19" i="76"/>
  <c r="E18" i="76"/>
  <c r="E17" i="76"/>
  <c r="E16" i="76"/>
  <c r="E15" i="76"/>
  <c r="E14" i="76"/>
  <c r="E20" i="75"/>
  <c r="E19" i="75"/>
  <c r="E18" i="75"/>
  <c r="E17" i="75"/>
  <c r="E16" i="75"/>
  <c r="E15" i="75"/>
  <c r="E14" i="75"/>
  <c r="E24" i="74"/>
  <c r="E23" i="74"/>
  <c r="E22" i="74"/>
  <c r="E21" i="74"/>
  <c r="E20" i="74"/>
  <c r="E19" i="74"/>
  <c r="E18" i="74"/>
  <c r="E17" i="74"/>
  <c r="E16" i="74"/>
  <c r="E15" i="74"/>
  <c r="E14" i="74"/>
  <c r="E24" i="73"/>
  <c r="E23" i="73"/>
  <c r="E22" i="73"/>
  <c r="E21" i="73"/>
  <c r="E20" i="73"/>
  <c r="E19" i="73"/>
  <c r="E18" i="73"/>
  <c r="E17" i="73"/>
  <c r="E16" i="73"/>
  <c r="E15" i="73"/>
  <c r="E14" i="73"/>
  <c r="E24" i="72"/>
  <c r="E23" i="72"/>
  <c r="E22" i="72"/>
  <c r="E21" i="72"/>
  <c r="E20" i="72"/>
  <c r="E19" i="72"/>
  <c r="E18" i="72"/>
  <c r="E17" i="72"/>
  <c r="E16" i="72"/>
  <c r="E15" i="72"/>
  <c r="E14" i="72"/>
  <c r="E24" i="71"/>
  <c r="E23" i="71"/>
  <c r="E22" i="71"/>
  <c r="E21" i="71"/>
  <c r="E20" i="71"/>
  <c r="E19" i="71"/>
  <c r="E18" i="71"/>
  <c r="E17" i="71"/>
  <c r="E16" i="71"/>
  <c r="E15" i="71"/>
  <c r="E14" i="71"/>
  <c r="E25" i="70"/>
  <c r="E23" i="70"/>
  <c r="E22" i="70"/>
  <c r="E21" i="70"/>
  <c r="E20" i="70"/>
  <c r="E19" i="70"/>
  <c r="E18" i="70"/>
  <c r="E17" i="70"/>
  <c r="E16" i="70"/>
  <c r="E15" i="70"/>
  <c r="E14" i="70"/>
  <c r="E24" i="69"/>
  <c r="E23" i="69"/>
  <c r="E22" i="69"/>
  <c r="E21" i="69"/>
  <c r="E20" i="69"/>
  <c r="E19" i="69"/>
  <c r="E18" i="69"/>
  <c r="E17" i="69"/>
  <c r="E16" i="69"/>
  <c r="E15" i="69"/>
  <c r="E14" i="69"/>
  <c r="E24" i="68"/>
  <c r="E23" i="68"/>
  <c r="E22" i="68"/>
  <c r="E21" i="68"/>
  <c r="E20" i="68"/>
  <c r="E19" i="68"/>
  <c r="E18" i="68"/>
  <c r="E17" i="68"/>
  <c r="E16" i="68"/>
  <c r="E15" i="68"/>
  <c r="E14" i="68"/>
  <c r="E24" i="67"/>
  <c r="E23" i="67"/>
  <c r="E22" i="67"/>
  <c r="E21" i="67"/>
  <c r="E20" i="67"/>
  <c r="E19" i="67"/>
  <c r="E18" i="67"/>
  <c r="E17" i="67"/>
  <c r="E16" i="67"/>
  <c r="E15" i="67"/>
  <c r="E14" i="67"/>
  <c r="E25" i="66"/>
  <c r="E23" i="66"/>
  <c r="E22" i="66"/>
  <c r="E21" i="66"/>
  <c r="E20" i="66"/>
  <c r="E19" i="66"/>
  <c r="E18" i="66"/>
  <c r="E17" i="66"/>
  <c r="E16" i="66"/>
  <c r="E15" i="66"/>
  <c r="E14" i="66"/>
  <c r="E25" i="65"/>
  <c r="E24" i="65"/>
  <c r="E23" i="65"/>
  <c r="E18" i="65"/>
  <c r="E17" i="65"/>
  <c r="E16" i="65"/>
  <c r="E15" i="65"/>
  <c r="E14" i="65"/>
  <c r="E24" i="64"/>
  <c r="E23" i="64"/>
  <c r="E22" i="64"/>
  <c r="E21" i="64"/>
  <c r="E20" i="64"/>
  <c r="E19" i="64"/>
  <c r="E18" i="64"/>
  <c r="E17" i="64"/>
  <c r="E16" i="64"/>
  <c r="E15" i="64"/>
  <c r="E14" i="64"/>
  <c r="E24" i="63"/>
  <c r="E23" i="63"/>
  <c r="E22" i="63"/>
  <c r="E21" i="63"/>
  <c r="E20" i="63"/>
  <c r="E19" i="63"/>
  <c r="E18" i="63"/>
  <c r="E17" i="63"/>
  <c r="E16" i="63"/>
  <c r="E15" i="63"/>
  <c r="E14" i="63"/>
  <c r="E24" i="62"/>
  <c r="E23" i="62"/>
  <c r="E22" i="62"/>
  <c r="E21" i="62"/>
  <c r="E20" i="62"/>
  <c r="E19" i="62"/>
  <c r="E18" i="62"/>
  <c r="E17" i="62"/>
  <c r="E16" i="62"/>
  <c r="E15" i="62"/>
  <c r="E14" i="62"/>
  <c r="E24" i="61"/>
  <c r="E23" i="61"/>
  <c r="E22" i="61"/>
  <c r="E21" i="61"/>
  <c r="E20" i="61"/>
  <c r="E19" i="61"/>
  <c r="E18" i="61"/>
  <c r="E17" i="61"/>
  <c r="E16" i="61"/>
  <c r="E15" i="61"/>
  <c r="E14" i="61"/>
  <c r="E24" i="60"/>
  <c r="E23" i="60"/>
  <c r="E22" i="60"/>
  <c r="E21" i="60"/>
  <c r="E20" i="60"/>
  <c r="E19" i="60"/>
  <c r="E18" i="60"/>
  <c r="E17" i="60"/>
  <c r="E16" i="60"/>
  <c r="E15" i="60"/>
  <c r="E14" i="60"/>
  <c r="E24" i="59"/>
  <c r="E22" i="59"/>
  <c r="E21" i="59"/>
  <c r="E20" i="59"/>
  <c r="E19" i="59"/>
  <c r="E18" i="59"/>
  <c r="E17" i="59"/>
  <c r="E16" i="59"/>
  <c r="E15" i="59"/>
  <c r="E14" i="59"/>
  <c r="E24" i="58"/>
  <c r="E23" i="58"/>
  <c r="E22" i="58"/>
  <c r="E21" i="58"/>
  <c r="E16" i="58"/>
  <c r="E15" i="58"/>
  <c r="E14" i="58"/>
  <c r="E24" i="57"/>
  <c r="E23" i="57"/>
  <c r="E22" i="57"/>
  <c r="E21" i="57"/>
  <c r="E16" i="57"/>
  <c r="E15" i="57"/>
  <c r="E14" i="57"/>
  <c r="E20" i="56" l="1"/>
  <c r="E19" i="56"/>
  <c r="E18" i="56"/>
  <c r="E17" i="56"/>
  <c r="E16" i="56"/>
  <c r="E15" i="56"/>
  <c r="E14" i="56"/>
  <c r="E24" i="55"/>
  <c r="E23" i="55"/>
  <c r="E22" i="55"/>
  <c r="E21" i="55"/>
  <c r="E16" i="55"/>
  <c r="E15" i="55"/>
  <c r="E14" i="55"/>
  <c r="E24" i="54"/>
  <c r="E23" i="54"/>
  <c r="E22" i="54"/>
  <c r="E21" i="54"/>
  <c r="E16" i="54"/>
  <c r="E15" i="54"/>
  <c r="E14" i="54"/>
  <c r="E20" i="53" l="1"/>
  <c r="E19" i="53"/>
  <c r="E18" i="53"/>
  <c r="E17" i="53"/>
  <c r="E16" i="53"/>
  <c r="E15" i="53"/>
  <c r="E14" i="53"/>
  <c r="E24" i="52"/>
  <c r="E23" i="52"/>
  <c r="E22" i="52"/>
  <c r="E21" i="52"/>
  <c r="E16" i="52"/>
  <c r="E15" i="52"/>
  <c r="E14" i="52"/>
  <c r="E20" i="51"/>
  <c r="E19" i="51"/>
  <c r="E18" i="51"/>
  <c r="E17" i="51"/>
  <c r="E16" i="51"/>
  <c r="E15" i="51"/>
  <c r="E14" i="51"/>
  <c r="E24" i="50"/>
  <c r="E23" i="50"/>
  <c r="E22" i="50"/>
  <c r="E21" i="50"/>
  <c r="E16" i="50"/>
  <c r="E15" i="50"/>
  <c r="E14" i="50"/>
  <c r="E24" i="49"/>
  <c r="E23" i="49"/>
  <c r="E22" i="49"/>
  <c r="E21" i="49"/>
  <c r="E16" i="49"/>
  <c r="E15" i="49"/>
  <c r="E14" i="49"/>
  <c r="E24" i="48"/>
  <c r="E23" i="48"/>
  <c r="E22" i="48"/>
  <c r="E21" i="48"/>
  <c r="E16" i="48"/>
  <c r="E15" i="48"/>
  <c r="E14" i="48"/>
  <c r="E24" i="47"/>
  <c r="E23" i="47"/>
  <c r="E22" i="47"/>
  <c r="E21" i="47"/>
  <c r="E15" i="47"/>
  <c r="E14" i="47"/>
  <c r="E24" i="46"/>
  <c r="E23" i="46"/>
  <c r="E22" i="46"/>
  <c r="E21" i="46"/>
  <c r="E15" i="46"/>
  <c r="E14" i="46"/>
  <c r="E25" i="45"/>
  <c r="E24" i="45"/>
  <c r="E23" i="45"/>
  <c r="E22" i="45"/>
  <c r="E21" i="45"/>
  <c r="E14" i="45"/>
  <c r="E25" i="44"/>
  <c r="E24" i="44"/>
  <c r="E23" i="44"/>
  <c r="E22" i="44"/>
  <c r="E21" i="44"/>
  <c r="E15" i="44"/>
  <c r="E14" i="44"/>
  <c r="E25" i="43"/>
  <c r="E24" i="43"/>
  <c r="E23" i="43"/>
  <c r="E22" i="43"/>
  <c r="E21" i="43"/>
  <c r="E15" i="43"/>
  <c r="E14" i="43"/>
  <c r="E24" i="42"/>
  <c r="E23" i="42"/>
  <c r="E22" i="42"/>
  <c r="E21" i="42"/>
  <c r="E16" i="42"/>
  <c r="E15" i="42"/>
  <c r="E14" i="42"/>
  <c r="E25" i="41"/>
  <c r="E24" i="41"/>
  <c r="E23" i="41"/>
  <c r="E22" i="41"/>
  <c r="E15" i="41"/>
  <c r="E14" i="41"/>
  <c r="E25" i="40"/>
  <c r="E23" i="40"/>
  <c r="E18" i="40"/>
  <c r="E17" i="40"/>
  <c r="E16" i="40"/>
  <c r="E15" i="40"/>
  <c r="E14" i="40"/>
  <c r="E24" i="39"/>
  <c r="E19" i="39"/>
  <c r="E18" i="39"/>
  <c r="E17" i="39"/>
  <c r="E16" i="39"/>
  <c r="E15" i="39"/>
  <c r="E14" i="39"/>
  <c r="E24" i="38"/>
  <c r="E23" i="38"/>
  <c r="E22" i="38"/>
  <c r="E21" i="38"/>
  <c r="E20" i="38"/>
  <c r="E19" i="38"/>
  <c r="E18" i="38"/>
  <c r="E17" i="38"/>
  <c r="E16" i="38"/>
  <c r="E15" i="38"/>
  <c r="E14" i="38"/>
  <c r="E24" i="37"/>
  <c r="E19" i="37"/>
  <c r="E18" i="37"/>
  <c r="E17" i="37"/>
  <c r="E16" i="37"/>
  <c r="E15" i="37"/>
  <c r="E14" i="37"/>
  <c r="E20" i="36"/>
  <c r="E19" i="36"/>
  <c r="E18" i="36"/>
  <c r="E17" i="36"/>
  <c r="E16" i="36"/>
  <c r="E15" i="36"/>
  <c r="E14" i="36"/>
  <c r="E24" i="35"/>
  <c r="E19" i="35"/>
  <c r="E18" i="35"/>
  <c r="E17" i="35"/>
  <c r="E16" i="35"/>
  <c r="E15" i="35"/>
  <c r="E14" i="35"/>
  <c r="E25" i="34"/>
  <c r="E23" i="34"/>
  <c r="E22" i="34"/>
  <c r="E21" i="34"/>
  <c r="E20" i="34"/>
  <c r="E19" i="34"/>
  <c r="E17" i="34"/>
  <c r="E16" i="34"/>
  <c r="E15" i="34"/>
  <c r="E14" i="34"/>
  <c r="E25" i="33"/>
  <c r="E23" i="33"/>
  <c r="E22" i="33"/>
  <c r="E21" i="33"/>
  <c r="E20" i="33"/>
  <c r="E19" i="33"/>
  <c r="E18" i="33"/>
  <c r="E17" i="33"/>
  <c r="E16" i="33"/>
  <c r="E15" i="33"/>
  <c r="E14" i="33"/>
  <c r="E24" i="32"/>
  <c r="E23" i="32"/>
  <c r="E22" i="32"/>
  <c r="E21" i="32"/>
  <c r="E20" i="32"/>
  <c r="E19" i="32"/>
  <c r="E18" i="32"/>
  <c r="E17" i="32"/>
  <c r="E16" i="32"/>
  <c r="E15" i="32"/>
  <c r="E14" i="32"/>
  <c r="E24" i="31"/>
  <c r="E23" i="31"/>
  <c r="E22" i="31"/>
  <c r="E21" i="31"/>
  <c r="E20" i="31"/>
  <c r="E19" i="31"/>
  <c r="E18" i="31"/>
  <c r="E17" i="31"/>
  <c r="E16" i="31"/>
  <c r="E15" i="31"/>
  <c r="E14" i="31"/>
  <c r="E25" i="30"/>
  <c r="E23" i="30"/>
  <c r="E22" i="30"/>
  <c r="E21" i="30"/>
  <c r="E20" i="30"/>
  <c r="E19" i="30"/>
  <c r="E18" i="30"/>
  <c r="E17" i="30"/>
  <c r="E16" i="30"/>
  <c r="E15" i="30"/>
  <c r="E14" i="30"/>
  <c r="E24" i="29"/>
  <c r="E23" i="29"/>
  <c r="E22" i="29"/>
  <c r="E21" i="29"/>
  <c r="E20" i="29"/>
  <c r="E19" i="29"/>
  <c r="E18" i="29"/>
  <c r="E17" i="29"/>
  <c r="E16" i="29"/>
  <c r="E15" i="29"/>
  <c r="E14" i="29"/>
  <c r="E24" i="28"/>
  <c r="E23" i="28"/>
  <c r="E22" i="28"/>
  <c r="E21" i="28"/>
  <c r="E20" i="28"/>
  <c r="E19" i="28"/>
  <c r="E18" i="28"/>
  <c r="E17" i="28"/>
  <c r="E16" i="28"/>
  <c r="E15" i="28"/>
  <c r="E14" i="28"/>
  <c r="E24" i="27"/>
  <c r="E23" i="27"/>
  <c r="E22" i="27"/>
  <c r="E21" i="27"/>
  <c r="E20" i="27"/>
  <c r="E19" i="27"/>
  <c r="E18" i="27"/>
  <c r="E17" i="27"/>
  <c r="E16" i="27"/>
  <c r="E15" i="27"/>
  <c r="E14" i="27"/>
  <c r="E25" i="26"/>
  <c r="E23" i="26"/>
  <c r="E22" i="26"/>
  <c r="E21" i="26"/>
  <c r="E20" i="26"/>
  <c r="E19" i="26"/>
  <c r="E18" i="26"/>
  <c r="E17" i="26"/>
  <c r="E16" i="26"/>
  <c r="E14" i="26"/>
  <c r="E24" i="25"/>
  <c r="E23" i="25"/>
  <c r="E22" i="25"/>
  <c r="E21" i="25"/>
  <c r="E20" i="25"/>
  <c r="E19" i="25"/>
  <c r="E18" i="25"/>
  <c r="E17" i="25"/>
  <c r="E16" i="25"/>
  <c r="E15" i="25"/>
  <c r="E14" i="25"/>
  <c r="E20" i="24"/>
  <c r="E19" i="24"/>
  <c r="E18" i="24"/>
  <c r="E17" i="24"/>
  <c r="E16" i="24"/>
  <c r="E15" i="24"/>
  <c r="E14" i="24"/>
  <c r="E20" i="23"/>
  <c r="E19" i="23"/>
  <c r="E18" i="23"/>
  <c r="E17" i="23"/>
  <c r="E16" i="23"/>
  <c r="E15" i="23"/>
  <c r="E14" i="23"/>
  <c r="E24" i="22"/>
  <c r="E23" i="22"/>
  <c r="E22" i="22"/>
  <c r="E21" i="22"/>
  <c r="E20" i="22"/>
  <c r="E19" i="22"/>
  <c r="E18" i="22"/>
  <c r="E17" i="22"/>
  <c r="E16" i="22"/>
  <c r="E15" i="22"/>
  <c r="E14" i="22"/>
  <c r="E24" i="21"/>
  <c r="E23" i="21"/>
  <c r="E22" i="21"/>
  <c r="E21" i="21"/>
  <c r="E20" i="21"/>
  <c r="E19" i="21"/>
  <c r="E18" i="21"/>
  <c r="E17" i="21"/>
  <c r="E16" i="21"/>
  <c r="E15" i="21"/>
  <c r="E14" i="21"/>
  <c r="E24" i="20"/>
  <c r="E23" i="20"/>
  <c r="E22" i="20"/>
  <c r="E21" i="20"/>
  <c r="E20" i="20"/>
  <c r="E19" i="20"/>
  <c r="E18" i="20"/>
  <c r="E17" i="20"/>
  <c r="E16" i="20"/>
  <c r="E15" i="20"/>
  <c r="E14" i="20"/>
  <c r="E24" i="19"/>
  <c r="E23" i="19"/>
  <c r="E22" i="19"/>
  <c r="E21" i="19"/>
  <c r="E20" i="19"/>
  <c r="E19" i="19"/>
  <c r="E18" i="19"/>
  <c r="E17" i="19"/>
  <c r="E16" i="19"/>
  <c r="E14" i="19"/>
  <c r="E24" i="18"/>
  <c r="E23" i="18"/>
  <c r="E22" i="18"/>
  <c r="E21" i="18"/>
  <c r="E20" i="18"/>
  <c r="E19" i="18"/>
  <c r="E18" i="18"/>
  <c r="E17" i="18"/>
  <c r="E16" i="18"/>
  <c r="E15" i="18"/>
  <c r="E14" i="18"/>
  <c r="E24" i="17" l="1"/>
  <c r="E23" i="17"/>
  <c r="E22" i="17"/>
  <c r="E21" i="17"/>
  <c r="E20" i="17"/>
  <c r="E19" i="17"/>
  <c r="E18" i="17"/>
  <c r="E17" i="17"/>
  <c r="E16" i="17"/>
  <c r="E15" i="17"/>
  <c r="E14" i="17"/>
  <c r="E24" i="16"/>
  <c r="E23" i="16"/>
  <c r="E22" i="16"/>
  <c r="E21" i="16"/>
  <c r="E20" i="16"/>
  <c r="E19" i="16"/>
  <c r="E18" i="16"/>
  <c r="E17" i="16"/>
  <c r="E16" i="16"/>
  <c r="E15" i="16"/>
  <c r="E14" i="16"/>
  <c r="E24" i="15"/>
  <c r="E23" i="15"/>
  <c r="E22" i="15"/>
  <c r="E21" i="15"/>
  <c r="E20" i="15"/>
  <c r="E19" i="15"/>
  <c r="E18" i="15"/>
  <c r="E17" i="15"/>
  <c r="E16" i="15"/>
  <c r="E15" i="15"/>
  <c r="E14" i="15"/>
  <c r="E25" i="14"/>
  <c r="E23" i="14"/>
  <c r="E22" i="14"/>
  <c r="E21" i="14"/>
  <c r="E20" i="14"/>
  <c r="E19" i="14"/>
  <c r="E18" i="14"/>
  <c r="E17" i="14"/>
  <c r="E16" i="14"/>
  <c r="E15" i="14"/>
  <c r="E14" i="14"/>
  <c r="E24" i="13"/>
  <c r="E23" i="13"/>
  <c r="E22" i="13"/>
  <c r="E21" i="13"/>
  <c r="E20" i="13"/>
  <c r="E19" i="13"/>
  <c r="E18" i="13"/>
  <c r="E17" i="13"/>
  <c r="E16" i="13"/>
  <c r="E15" i="13"/>
  <c r="E14" i="13"/>
  <c r="E24" i="12"/>
  <c r="E23" i="12"/>
  <c r="E22" i="12"/>
  <c r="E21" i="12"/>
  <c r="E20" i="12"/>
  <c r="E19" i="12"/>
  <c r="E18" i="12"/>
  <c r="E17" i="12"/>
  <c r="E16" i="12"/>
  <c r="E15" i="12"/>
  <c r="E14" i="12"/>
  <c r="E25" i="11"/>
  <c r="E23" i="11"/>
  <c r="E22" i="11"/>
  <c r="E21" i="11"/>
  <c r="E20" i="11"/>
  <c r="E19" i="11"/>
  <c r="E18" i="11"/>
  <c r="E17" i="11"/>
  <c r="E16" i="11"/>
  <c r="E15" i="11"/>
  <c r="E14" i="11"/>
  <c r="E24" i="10"/>
  <c r="E23" i="10"/>
  <c r="E22" i="10"/>
  <c r="E21" i="10"/>
  <c r="E20" i="10"/>
  <c r="E19" i="10"/>
  <c r="E18" i="10"/>
  <c r="E17" i="10"/>
  <c r="E16" i="10"/>
  <c r="E14" i="10"/>
  <c r="E23" i="9"/>
  <c r="E22" i="9"/>
  <c r="E21" i="9"/>
  <c r="E20" i="9"/>
  <c r="E19" i="9"/>
  <c r="E18" i="9"/>
  <c r="E17" i="9"/>
  <c r="E16" i="9"/>
  <c r="E15" i="9"/>
  <c r="E14" i="9"/>
  <c r="E24" i="8"/>
  <c r="E23" i="8"/>
  <c r="E22" i="8"/>
  <c r="E21" i="8"/>
  <c r="E20" i="8"/>
  <c r="E19" i="8"/>
  <c r="E18" i="8"/>
  <c r="E17" i="8"/>
  <c r="E16" i="8"/>
  <c r="E15" i="8"/>
  <c r="E14" i="8"/>
  <c r="E24" i="7"/>
  <c r="E23" i="7"/>
  <c r="E22" i="7"/>
  <c r="E21" i="7"/>
  <c r="E20" i="7"/>
  <c r="E19" i="7"/>
  <c r="E18" i="7"/>
  <c r="E17" i="7"/>
  <c r="E16" i="7"/>
  <c r="E15" i="7"/>
  <c r="E14" i="7"/>
  <c r="E25" i="6"/>
  <c r="E23" i="6"/>
  <c r="E22" i="6"/>
  <c r="E21" i="6"/>
  <c r="E20" i="6"/>
  <c r="E19" i="6"/>
  <c r="E18" i="6"/>
  <c r="E17" i="6"/>
  <c r="E16" i="6"/>
  <c r="E15" i="6"/>
  <c r="E14" i="6"/>
  <c r="E24" i="5"/>
  <c r="E23" i="5"/>
  <c r="E22" i="5"/>
  <c r="E21" i="5"/>
  <c r="E20" i="5"/>
  <c r="E19" i="5"/>
  <c r="E18" i="5"/>
  <c r="E17" i="5"/>
  <c r="E16" i="5"/>
  <c r="E15" i="5"/>
  <c r="E14" i="5"/>
  <c r="E24" i="4"/>
  <c r="E23" i="4"/>
  <c r="E22" i="4"/>
  <c r="E21" i="4"/>
  <c r="E20" i="4"/>
  <c r="E19" i="4"/>
  <c r="E18" i="4"/>
  <c r="E17" i="4"/>
  <c r="E16" i="4"/>
  <c r="E14" i="4"/>
  <c r="E15" i="3" l="1"/>
  <c r="E16" i="3"/>
  <c r="E17" i="3"/>
  <c r="E18" i="3"/>
  <c r="E19" i="3"/>
  <c r="E20" i="3"/>
  <c r="E21" i="3"/>
  <c r="E22" i="3"/>
  <c r="E23" i="3"/>
  <c r="E24" i="3"/>
  <c r="E14" i="3"/>
  <c r="C1" i="2" l="1"/>
  <c r="C2" i="2"/>
  <c r="C3" i="2"/>
  <c r="C4" i="2"/>
  <c r="C5" i="2"/>
  <c r="C6" i="2"/>
  <c r="C7" i="2"/>
  <c r="C8" i="2"/>
  <c r="C9" i="2"/>
  <c r="C10" i="2"/>
  <c r="C11" i="2"/>
  <c r="C12" i="2"/>
  <c r="C13" i="2"/>
  <c r="C14" i="2"/>
  <c r="C15" i="2"/>
  <c r="C16" i="2"/>
  <c r="C17" i="2"/>
  <c r="C18" i="2"/>
  <c r="C19" i="2"/>
  <c r="C20" i="2"/>
  <c r="C21" i="2"/>
  <c r="C22" i="2"/>
  <c r="C23" i="2"/>
  <c r="C24" i="2"/>
  <c r="C25" i="2"/>
  <c r="C26" i="2"/>
  <c r="C27" i="2"/>
  <c r="C28" i="2"/>
  <c r="C29" i="2"/>
  <c r="C30" i="2"/>
  <c r="C31" i="2"/>
  <c r="C32" i="2"/>
  <c r="C33" i="2"/>
  <c r="C34" i="2"/>
  <c r="C35" i="2"/>
  <c r="C36" i="2"/>
  <c r="C37" i="2"/>
  <c r="C38" i="2"/>
  <c r="C39" i="2"/>
  <c r="C40" i="2"/>
  <c r="C41" i="2"/>
  <c r="C42" i="2"/>
  <c r="C43" i="2"/>
  <c r="C44" i="2"/>
  <c r="C45" i="2"/>
  <c r="C46" i="2"/>
  <c r="C47" i="2"/>
  <c r="C48" i="2"/>
  <c r="C49" i="2"/>
  <c r="C50" i="2"/>
  <c r="C51" i="2"/>
  <c r="C52" i="2"/>
  <c r="C53" i="2"/>
  <c r="C54" i="2"/>
  <c r="C55" i="2"/>
  <c r="C56" i="2"/>
  <c r="C57" i="2"/>
  <c r="C58" i="2"/>
  <c r="C59" i="2"/>
  <c r="C60" i="2"/>
  <c r="C61" i="2"/>
  <c r="C62" i="2"/>
  <c r="C63" i="2"/>
  <c r="C64" i="2"/>
  <c r="C65" i="2"/>
  <c r="C66" i="2"/>
  <c r="C67" i="2"/>
  <c r="C68" i="2"/>
  <c r="C69" i="2"/>
  <c r="C70" i="2"/>
  <c r="C71" i="2"/>
  <c r="C72" i="2"/>
  <c r="C73" i="2"/>
  <c r="C74" i="2"/>
  <c r="C75" i="2"/>
  <c r="C76" i="2"/>
  <c r="C77" i="2"/>
  <c r="C78" i="2"/>
  <c r="C79" i="2"/>
  <c r="C80" i="2"/>
  <c r="C81" i="2"/>
  <c r="C82" i="2"/>
  <c r="C83" i="2"/>
  <c r="C84" i="2"/>
  <c r="C85" i="2"/>
  <c r="C86" i="2"/>
  <c r="C87" i="2"/>
  <c r="C91" i="2"/>
  <c r="C92" i="2"/>
  <c r="C93" i="2"/>
  <c r="C94" i="2"/>
  <c r="C95" i="2"/>
  <c r="C96" i="2"/>
  <c r="C97" i="2"/>
  <c r="C98" i="2"/>
  <c r="C99" i="2"/>
  <c r="C100" i="2"/>
  <c r="C101" i="2"/>
  <c r="C102" i="2"/>
  <c r="C103" i="2"/>
  <c r="C104" i="2"/>
  <c r="C105" i="2"/>
  <c r="C106" i="2"/>
  <c r="C107" i="2"/>
  <c r="C108" i="2"/>
  <c r="C109" i="2"/>
  <c r="C110" i="2"/>
  <c r="C111" i="2"/>
  <c r="C112" i="2"/>
  <c r="C113" i="2"/>
  <c r="C114" i="2"/>
  <c r="C115" i="2"/>
  <c r="C116" i="2"/>
  <c r="C117" i="2"/>
  <c r="C118" i="2"/>
  <c r="C119" i="2"/>
  <c r="C120" i="2"/>
  <c r="C121" i="2"/>
  <c r="C122" i="2"/>
  <c r="C123" i="2"/>
  <c r="C124" i="2"/>
  <c r="C125" i="2"/>
  <c r="C126" i="2"/>
  <c r="C127" i="2"/>
  <c r="C128" i="2"/>
  <c r="C129" i="2"/>
  <c r="C130" i="2"/>
  <c r="C131" i="2"/>
  <c r="C132" i="2"/>
  <c r="C133" i="2"/>
  <c r="C134" i="2"/>
  <c r="C135" i="2"/>
  <c r="C136" i="2"/>
  <c r="C137" i="2"/>
  <c r="C138" i="2"/>
  <c r="C139" i="2"/>
  <c r="C140" i="2"/>
  <c r="C141" i="2"/>
  <c r="C142" i="2"/>
  <c r="C143" i="2"/>
  <c r="C144" i="2"/>
  <c r="C145" i="2"/>
  <c r="C146" i="2"/>
  <c r="C147" i="2"/>
  <c r="C148" i="2"/>
  <c r="C149" i="2"/>
  <c r="C150" i="2"/>
  <c r="C151" i="2"/>
  <c r="C152" i="2"/>
  <c r="C153" i="2"/>
  <c r="C154" i="2"/>
  <c r="C155" i="2"/>
  <c r="C156" i="2"/>
  <c r="C157" i="2"/>
  <c r="C158" i="2"/>
  <c r="C159" i="2"/>
  <c r="C160" i="2"/>
  <c r="C161" i="2"/>
  <c r="C162" i="2"/>
  <c r="C163" i="2"/>
  <c r="C164" i="2"/>
  <c r="C165" i="2"/>
  <c r="C166" i="2"/>
  <c r="C169" i="2"/>
  <c r="C170" i="2"/>
  <c r="C171" i="2"/>
  <c r="C172" i="2"/>
  <c r="C173" i="2"/>
  <c r="C174" i="2"/>
  <c r="C175" i="2"/>
  <c r="C177" i="2"/>
  <c r="C179" i="2"/>
  <c r="C180" i="2"/>
  <c r="C181" i="2"/>
  <c r="C182" i="2"/>
  <c r="C183" i="2"/>
  <c r="C184" i="2"/>
  <c r="C185" i="2"/>
  <c r="C186" i="2"/>
  <c r="C187" i="2"/>
  <c r="C188" i="2"/>
  <c r="C189" i="2"/>
  <c r="C190" i="2"/>
  <c r="C191" i="2"/>
  <c r="C192" i="2"/>
  <c r="C193" i="2"/>
  <c r="C194" i="2"/>
  <c r="C195" i="2"/>
  <c r="C196" i="2"/>
  <c r="C197" i="2"/>
  <c r="C198" i="2"/>
  <c r="C199" i="2"/>
  <c r="C200" i="2"/>
  <c r="C201" i="2"/>
  <c r="C202" i="2"/>
  <c r="C203" i="2"/>
  <c r="C204" i="2"/>
  <c r="C205" i="2"/>
  <c r="C206" i="2"/>
  <c r="C207" i="2"/>
  <c r="C208" i="2"/>
  <c r="C209" i="2"/>
  <c r="C210" i="2"/>
  <c r="C211" i="2"/>
  <c r="C212" i="2"/>
  <c r="C213" i="2"/>
  <c r="C214" i="2"/>
  <c r="C215" i="2"/>
  <c r="C216" i="2"/>
  <c r="C217" i="2"/>
  <c r="C218" i="2"/>
  <c r="C219" i="2"/>
  <c r="C220" i="2"/>
  <c r="C221" i="2"/>
  <c r="C222" i="2"/>
  <c r="C223" i="2"/>
  <c r="C224" i="2"/>
  <c r="C225" i="2"/>
  <c r="C226" i="2"/>
  <c r="C227" i="2"/>
  <c r="C228" i="2"/>
  <c r="C229" i="2"/>
  <c r="C230" i="2"/>
  <c r="C231" i="2"/>
  <c r="C232" i="2"/>
  <c r="C233" i="2"/>
  <c r="C234" i="2"/>
  <c r="C235" i="2"/>
  <c r="C236" i="2"/>
  <c r="C237" i="2"/>
  <c r="C238" i="2"/>
  <c r="C239" i="2"/>
  <c r="C240" i="2"/>
  <c r="C241" i="2"/>
  <c r="C242" i="2"/>
  <c r="C243" i="2"/>
  <c r="C244" i="2"/>
  <c r="C245" i="2"/>
  <c r="C246" i="2"/>
  <c r="C247" i="2"/>
  <c r="C248" i="2"/>
  <c r="C249" i="2"/>
  <c r="C250" i="2"/>
  <c r="C251" i="2"/>
  <c r="C252" i="2"/>
  <c r="C253" i="2"/>
  <c r="C254" i="2"/>
  <c r="C257" i="2"/>
  <c r="C258" i="2"/>
  <c r="C259" i="2"/>
  <c r="C260" i="2"/>
  <c r="C261" i="2"/>
  <c r="C262" i="2"/>
  <c r="C263" i="2"/>
  <c r="C265" i="2"/>
  <c r="C267" i="2"/>
  <c r="C268" i="2"/>
  <c r="C269" i="2"/>
  <c r="C270" i="2"/>
  <c r="C271" i="2"/>
  <c r="C272" i="2"/>
  <c r="C273" i="2"/>
  <c r="C274" i="2"/>
  <c r="C275" i="2"/>
  <c r="C276" i="2"/>
  <c r="C277" i="2"/>
  <c r="C278" i="2"/>
  <c r="C279" i="2"/>
  <c r="C280" i="2"/>
  <c r="C281" i="2"/>
  <c r="C282" i="2"/>
  <c r="C283" i="2"/>
  <c r="C284" i="2"/>
  <c r="C285" i="2"/>
  <c r="C286" i="2"/>
  <c r="C287" i="2"/>
  <c r="C288" i="2"/>
  <c r="C289" i="2"/>
  <c r="C290" i="2"/>
  <c r="C291" i="2"/>
  <c r="C292" i="2"/>
  <c r="C293" i="2"/>
  <c r="C294" i="2"/>
  <c r="C295" i="2"/>
  <c r="C296" i="2"/>
  <c r="C297" i="2"/>
  <c r="C298" i="2"/>
  <c r="C299" i="2"/>
  <c r="C300" i="2"/>
  <c r="C301" i="2"/>
  <c r="C302" i="2"/>
  <c r="C303" i="2"/>
  <c r="C304" i="2"/>
  <c r="C305" i="2"/>
  <c r="C306" i="2"/>
  <c r="C307" i="2"/>
  <c r="C308" i="2"/>
  <c r="C309" i="2"/>
  <c r="C310" i="2"/>
  <c r="C311" i="2"/>
  <c r="C312" i="2"/>
  <c r="C313" i="2"/>
  <c r="C314" i="2"/>
  <c r="C315" i="2"/>
  <c r="C316" i="2"/>
  <c r="C317" i="2"/>
  <c r="C318" i="2"/>
  <c r="C319" i="2"/>
  <c r="C320" i="2"/>
  <c r="C321" i="2"/>
  <c r="C322" i="2"/>
  <c r="C323" i="2"/>
  <c r="C324" i="2"/>
  <c r="C325" i="2"/>
  <c r="C326" i="2"/>
  <c r="C327" i="2"/>
  <c r="C328" i="2"/>
  <c r="C329" i="2"/>
  <c r="C330" i="2"/>
  <c r="C331" i="2"/>
  <c r="C332" i="2"/>
  <c r="C333" i="2"/>
  <c r="C334" i="2"/>
  <c r="C335" i="2"/>
  <c r="C336" i="2"/>
  <c r="C337" i="2"/>
  <c r="C338" i="2"/>
  <c r="C339" i="2"/>
  <c r="C340" i="2"/>
  <c r="C341" i="2"/>
  <c r="C342" i="2"/>
  <c r="C345" i="2"/>
  <c r="C346" i="2"/>
  <c r="C347" i="2"/>
  <c r="C348" i="2"/>
  <c r="C349" i="2"/>
  <c r="C350" i="2"/>
  <c r="C351" i="2"/>
  <c r="C353" i="2"/>
  <c r="C355" i="2"/>
  <c r="C356" i="2"/>
  <c r="C357" i="2"/>
  <c r="C358" i="2"/>
  <c r="C359" i="2"/>
  <c r="C360" i="2"/>
  <c r="C361" i="2"/>
  <c r="C362" i="2"/>
  <c r="C363" i="2"/>
  <c r="C364" i="2"/>
  <c r="C365" i="2"/>
  <c r="C366" i="2"/>
  <c r="C367" i="2"/>
  <c r="C368" i="2"/>
  <c r="C369" i="2"/>
  <c r="C370" i="2"/>
  <c r="C371" i="2"/>
  <c r="C372" i="2"/>
  <c r="C373" i="2"/>
  <c r="C374" i="2"/>
  <c r="C375" i="2"/>
  <c r="C376" i="2"/>
  <c r="C377" i="2"/>
  <c r="C378" i="2"/>
  <c r="C379" i="2"/>
  <c r="C380" i="2"/>
  <c r="C381" i="2"/>
  <c r="C382" i="2"/>
  <c r="C383" i="2"/>
  <c r="C384" i="2"/>
  <c r="C385" i="2"/>
  <c r="C386" i="2"/>
  <c r="C387" i="2"/>
  <c r="C388" i="2"/>
  <c r="C389" i="2"/>
  <c r="C390" i="2"/>
  <c r="C391" i="2"/>
  <c r="C392" i="2"/>
  <c r="C393" i="2"/>
  <c r="C394" i="2"/>
  <c r="C395" i="2"/>
  <c r="C396" i="2"/>
  <c r="C397" i="2"/>
  <c r="C398" i="2"/>
  <c r="C399" i="2"/>
  <c r="C400" i="2"/>
  <c r="C401" i="2"/>
  <c r="C402" i="2"/>
  <c r="C403" i="2"/>
  <c r="C404" i="2"/>
  <c r="C405" i="2"/>
  <c r="C406" i="2"/>
  <c r="C407" i="2"/>
  <c r="C408" i="2"/>
  <c r="C409" i="2"/>
  <c r="C410" i="2"/>
  <c r="C411" i="2"/>
  <c r="C412" i="2"/>
  <c r="C413" i="2"/>
  <c r="C414" i="2"/>
  <c r="C415" i="2"/>
  <c r="C416" i="2"/>
  <c r="C417" i="2"/>
  <c r="C418" i="2"/>
  <c r="C419" i="2"/>
  <c r="C420" i="2"/>
  <c r="C421" i="2"/>
  <c r="C422" i="2"/>
  <c r="C423" i="2"/>
  <c r="C424" i="2"/>
  <c r="C425" i="2"/>
  <c r="C426" i="2"/>
  <c r="C427" i="2"/>
  <c r="C428" i="2"/>
  <c r="C429" i="2"/>
  <c r="C430" i="2"/>
  <c r="C433" i="2"/>
  <c r="C434" i="2"/>
  <c r="C435" i="2"/>
  <c r="C436" i="2"/>
  <c r="C437" i="2"/>
  <c r="C438" i="2"/>
  <c r="C439" i="2"/>
  <c r="C441" i="2"/>
  <c r="C443" i="2"/>
  <c r="C444" i="2"/>
  <c r="C445" i="2"/>
  <c r="C446" i="2"/>
  <c r="C447" i="2"/>
  <c r="C448" i="2"/>
  <c r="C449" i="2"/>
  <c r="C450" i="2"/>
  <c r="C451" i="2"/>
  <c r="C452" i="2"/>
  <c r="C453" i="2"/>
  <c r="C454" i="2"/>
  <c r="C455" i="2"/>
  <c r="C456" i="2"/>
  <c r="C457" i="2"/>
  <c r="C458" i="2"/>
  <c r="C459" i="2"/>
  <c r="C460" i="2"/>
  <c r="C461" i="2"/>
  <c r="C462" i="2"/>
  <c r="C463" i="2"/>
  <c r="C464" i="2"/>
  <c r="C465" i="2"/>
  <c r="C466" i="2"/>
  <c r="C467" i="2"/>
  <c r="C468" i="2"/>
  <c r="C469" i="2"/>
  <c r="C470" i="2"/>
  <c r="C471" i="2"/>
  <c r="C472" i="2"/>
  <c r="C473" i="2"/>
  <c r="C474" i="2"/>
  <c r="C475" i="2"/>
  <c r="C476" i="2"/>
  <c r="C477" i="2"/>
  <c r="C478" i="2"/>
  <c r="C479" i="2"/>
  <c r="C480" i="2"/>
  <c r="C481" i="2"/>
  <c r="C482" i="2"/>
  <c r="C483" i="2"/>
  <c r="C484" i="2"/>
  <c r="C485" i="2"/>
  <c r="C486" i="2"/>
  <c r="C487" i="2"/>
  <c r="C488" i="2"/>
  <c r="C489" i="2"/>
  <c r="C490" i="2"/>
  <c r="C491" i="2"/>
  <c r="C492" i="2"/>
  <c r="C493" i="2"/>
  <c r="C494" i="2"/>
  <c r="C495" i="2"/>
  <c r="C496" i="2"/>
  <c r="C497" i="2"/>
  <c r="C498" i="2"/>
  <c r="C499" i="2"/>
  <c r="C500" i="2"/>
  <c r="C501" i="2"/>
  <c r="C502" i="2"/>
  <c r="C503" i="2"/>
  <c r="C504" i="2"/>
  <c r="C505" i="2"/>
  <c r="C506" i="2"/>
  <c r="C507" i="2"/>
  <c r="C508" i="2"/>
  <c r="C509" i="2"/>
  <c r="C510" i="2"/>
  <c r="C511" i="2"/>
  <c r="C512" i="2"/>
  <c r="C513" i="2"/>
  <c r="C514" i="2"/>
  <c r="C515" i="2"/>
  <c r="C516" i="2"/>
  <c r="C517" i="2"/>
  <c r="C518" i="2"/>
  <c r="C521" i="2"/>
  <c r="C522" i="2"/>
  <c r="C523" i="2"/>
  <c r="C524" i="2"/>
  <c r="C525" i="2"/>
  <c r="C526" i="2"/>
  <c r="C527" i="2"/>
  <c r="C529" i="2"/>
  <c r="C531" i="2"/>
  <c r="C532" i="2" s="1"/>
  <c r="C533" i="2"/>
  <c r="C534" i="2"/>
  <c r="C535" i="2"/>
  <c r="C536" i="2"/>
  <c r="C537" i="2"/>
  <c r="C538" i="2"/>
  <c r="C539" i="2"/>
  <c r="C540" i="2"/>
  <c r="C541" i="2"/>
  <c r="C542" i="2"/>
  <c r="C543" i="2"/>
  <c r="C544" i="2"/>
  <c r="C545" i="2"/>
  <c r="C546" i="2"/>
  <c r="C547" i="2"/>
  <c r="C548" i="2"/>
  <c r="C549" i="2"/>
  <c r="C550" i="2"/>
  <c r="C551" i="2"/>
  <c r="C552" i="2"/>
  <c r="C553" i="2"/>
  <c r="C554" i="2"/>
  <c r="C555" i="2"/>
  <c r="C556" i="2"/>
  <c r="C557" i="2"/>
  <c r="C558" i="2"/>
  <c r="C559" i="2"/>
  <c r="C560" i="2"/>
  <c r="C561" i="2"/>
  <c r="C562" i="2"/>
  <c r="C563" i="2"/>
  <c r="C564" i="2"/>
  <c r="C565" i="2"/>
  <c r="C566" i="2"/>
  <c r="C567" i="2"/>
  <c r="C568" i="2"/>
  <c r="C569" i="2"/>
  <c r="C570" i="2"/>
  <c r="C571" i="2"/>
  <c r="C572" i="2"/>
  <c r="C573" i="2"/>
  <c r="C574" i="2"/>
  <c r="C575" i="2"/>
  <c r="C576" i="2"/>
  <c r="C577" i="2"/>
  <c r="C578" i="2"/>
  <c r="C579" i="2"/>
  <c r="C580" i="2"/>
  <c r="C581" i="2"/>
  <c r="C582" i="2"/>
  <c r="C583" i="2"/>
  <c r="C584" i="2"/>
  <c r="C585" i="2"/>
  <c r="C586" i="2"/>
  <c r="C587" i="2"/>
  <c r="C588" i="2"/>
  <c r="C589" i="2"/>
  <c r="C590" i="2"/>
  <c r="C591" i="2"/>
  <c r="C592" i="2"/>
  <c r="C593" i="2"/>
  <c r="C594" i="2"/>
  <c r="C595" i="2"/>
  <c r="C596" i="2"/>
  <c r="C597" i="2"/>
  <c r="C598" i="2"/>
  <c r="C599" i="2"/>
  <c r="C600" i="2"/>
  <c r="C601" i="2"/>
  <c r="C602" i="2"/>
  <c r="C603" i="2"/>
  <c r="C604" i="2"/>
  <c r="C605" i="2"/>
  <c r="C606" i="2"/>
  <c r="C607" i="2"/>
  <c r="C608" i="2"/>
  <c r="C611" i="2"/>
  <c r="C612" i="2"/>
  <c r="C613" i="2"/>
  <c r="C614" i="2"/>
  <c r="C615" i="2"/>
  <c r="C616" i="2"/>
  <c r="C617" i="2"/>
  <c r="C619" i="2"/>
  <c r="C621" i="2"/>
  <c r="C622" i="2"/>
  <c r="C623" i="2"/>
  <c r="C624" i="2"/>
  <c r="C625" i="2"/>
  <c r="C626" i="2"/>
  <c r="C627" i="2"/>
  <c r="C628" i="2"/>
  <c r="C629" i="2"/>
  <c r="C630" i="2"/>
  <c r="C631" i="2"/>
  <c r="C632" i="2"/>
  <c r="C633" i="2"/>
  <c r="C634" i="2"/>
  <c r="C635" i="2"/>
  <c r="C636" i="2"/>
  <c r="C637" i="2"/>
  <c r="C638" i="2"/>
  <c r="C639" i="2"/>
  <c r="C640" i="2"/>
  <c r="C641" i="2"/>
  <c r="C642" i="2"/>
  <c r="C643" i="2"/>
  <c r="C644" i="2"/>
  <c r="C645" i="2"/>
  <c r="C646" i="2"/>
  <c r="C647" i="2"/>
  <c r="C648" i="2"/>
  <c r="C649" i="2"/>
  <c r="C650" i="2"/>
  <c r="C651" i="2"/>
  <c r="C652" i="2"/>
  <c r="C653" i="2"/>
  <c r="C654" i="2"/>
  <c r="C655" i="2"/>
  <c r="C656" i="2"/>
  <c r="C657" i="2"/>
  <c r="C658" i="2"/>
  <c r="C659" i="2"/>
  <c r="C660" i="2"/>
  <c r="C661" i="2"/>
  <c r="C662" i="2"/>
  <c r="C663" i="2"/>
  <c r="C664" i="2"/>
  <c r="C665" i="2"/>
  <c r="C666" i="2"/>
  <c r="C667" i="2"/>
  <c r="C668" i="2"/>
  <c r="C669" i="2"/>
  <c r="C670" i="2"/>
  <c r="C671" i="2"/>
  <c r="C672" i="2"/>
  <c r="C673" i="2"/>
  <c r="C674" i="2"/>
  <c r="C675" i="2"/>
  <c r="C676" i="2"/>
  <c r="C677" i="2"/>
  <c r="C678" i="2"/>
  <c r="C679" i="2"/>
  <c r="C680" i="2"/>
  <c r="C681" i="2"/>
  <c r="C682" i="2"/>
  <c r="C683" i="2"/>
  <c r="C684" i="2"/>
  <c r="C685" i="2"/>
  <c r="C686" i="2"/>
  <c r="C687" i="2"/>
  <c r="C688" i="2"/>
  <c r="C689" i="2"/>
  <c r="C690" i="2"/>
  <c r="C691" i="2"/>
  <c r="C692" i="2"/>
  <c r="C693" i="2"/>
  <c r="C694" i="2"/>
  <c r="C695" i="2"/>
  <c r="C696" i="2"/>
  <c r="C699" i="2"/>
  <c r="C700" i="2"/>
  <c r="C701" i="2"/>
  <c r="C702" i="2"/>
  <c r="C703" i="2"/>
  <c r="C704" i="2"/>
  <c r="C705" i="2"/>
  <c r="C707" i="2"/>
  <c r="C709" i="2"/>
  <c r="C710" i="2"/>
  <c r="C711" i="2"/>
  <c r="C712" i="2"/>
  <c r="C713" i="2"/>
  <c r="C714" i="2"/>
  <c r="C715" i="2"/>
  <c r="C716" i="2"/>
  <c r="C717" i="2"/>
  <c r="C718" i="2"/>
  <c r="C719" i="2"/>
  <c r="C720" i="2"/>
  <c r="C721" i="2"/>
  <c r="C722" i="2"/>
  <c r="C723" i="2"/>
  <c r="C724" i="2"/>
  <c r="C725" i="2"/>
  <c r="C726" i="2"/>
  <c r="C727" i="2"/>
  <c r="C728" i="2"/>
  <c r="C729" i="2"/>
  <c r="C730" i="2"/>
  <c r="C731" i="2"/>
  <c r="C732" i="2"/>
  <c r="C733" i="2"/>
  <c r="C734" i="2"/>
  <c r="C735" i="2"/>
  <c r="C736" i="2"/>
  <c r="C737" i="2"/>
  <c r="C738" i="2"/>
  <c r="C739" i="2"/>
  <c r="C740" i="2"/>
  <c r="C741" i="2"/>
  <c r="C742" i="2"/>
  <c r="C743" i="2"/>
  <c r="C744" i="2"/>
  <c r="C745" i="2"/>
  <c r="C746" i="2"/>
  <c r="C747" i="2"/>
  <c r="C748" i="2"/>
  <c r="C749" i="2"/>
  <c r="C750" i="2"/>
  <c r="C751" i="2"/>
  <c r="C752" i="2"/>
  <c r="C753" i="2"/>
  <c r="C754" i="2"/>
  <c r="C755" i="2"/>
  <c r="C756" i="2"/>
  <c r="C757" i="2"/>
  <c r="C758" i="2"/>
  <c r="C759" i="2"/>
  <c r="C760" i="2"/>
  <c r="C761" i="2"/>
  <c r="C762" i="2"/>
  <c r="C763" i="2"/>
  <c r="C764" i="2"/>
  <c r="C765" i="2"/>
  <c r="C766" i="2"/>
  <c r="C767" i="2"/>
  <c r="C768" i="2"/>
  <c r="C769" i="2"/>
  <c r="C770" i="2"/>
  <c r="C771" i="2"/>
  <c r="C772" i="2"/>
  <c r="C773" i="2"/>
  <c r="C774" i="2"/>
  <c r="C775" i="2"/>
  <c r="C776" i="2"/>
  <c r="C777" i="2"/>
  <c r="C778" i="2"/>
  <c r="C779" i="2"/>
  <c r="C780" i="2"/>
  <c r="C781" i="2"/>
  <c r="C782" i="2"/>
  <c r="C783" i="2"/>
  <c r="C784" i="2"/>
  <c r="C787" i="2"/>
  <c r="C788" i="2"/>
  <c r="C789" i="2"/>
  <c r="C790" i="2"/>
  <c r="C791" i="2"/>
  <c r="C792" i="2"/>
  <c r="C793" i="2"/>
  <c r="C795" i="2"/>
  <c r="C797" i="2"/>
  <c r="C798" i="2"/>
  <c r="C799" i="2"/>
  <c r="C800" i="2"/>
  <c r="C801" i="2"/>
  <c r="C802" i="2"/>
  <c r="C803" i="2"/>
  <c r="C804" i="2"/>
  <c r="C805" i="2"/>
  <c r="C806" i="2"/>
  <c r="C807" i="2"/>
  <c r="C808" i="2"/>
  <c r="C809" i="2"/>
  <c r="C810" i="2"/>
  <c r="C811" i="2"/>
  <c r="C812" i="2"/>
  <c r="C813" i="2"/>
  <c r="C814" i="2"/>
  <c r="C815" i="2"/>
  <c r="C816" i="2"/>
  <c r="C817" i="2"/>
  <c r="C818" i="2"/>
  <c r="C819" i="2"/>
  <c r="C820" i="2"/>
  <c r="C821" i="2"/>
  <c r="C822" i="2"/>
  <c r="C823" i="2"/>
  <c r="C824" i="2"/>
  <c r="C825" i="2"/>
  <c r="C826" i="2"/>
  <c r="C827" i="2"/>
  <c r="C828" i="2"/>
  <c r="C829" i="2"/>
  <c r="C830" i="2"/>
  <c r="C831" i="2"/>
  <c r="C832" i="2"/>
  <c r="C833" i="2"/>
  <c r="C834" i="2"/>
  <c r="C835" i="2"/>
  <c r="C836" i="2"/>
  <c r="C837" i="2"/>
  <c r="C838" i="2"/>
  <c r="C839" i="2"/>
  <c r="C840" i="2"/>
  <c r="C841" i="2"/>
  <c r="C842" i="2"/>
  <c r="C843" i="2"/>
  <c r="C844" i="2"/>
  <c r="C845" i="2"/>
  <c r="C846" i="2"/>
  <c r="C847" i="2"/>
  <c r="C848" i="2"/>
  <c r="C849" i="2"/>
  <c r="C850" i="2"/>
  <c r="C851" i="2"/>
  <c r="C852" i="2"/>
  <c r="C853" i="2"/>
  <c r="C854" i="2"/>
  <c r="C855" i="2"/>
  <c r="C856" i="2"/>
  <c r="C857" i="2"/>
  <c r="C858" i="2"/>
  <c r="C859" i="2"/>
  <c r="C860" i="2"/>
  <c r="C861" i="2"/>
  <c r="C862" i="2"/>
  <c r="C863" i="2"/>
  <c r="C864" i="2"/>
  <c r="C865" i="2"/>
  <c r="C866" i="2"/>
  <c r="C867" i="2"/>
  <c r="C868" i="2"/>
  <c r="C869" i="2"/>
  <c r="C870" i="2"/>
  <c r="C871" i="2"/>
  <c r="C872" i="2"/>
  <c r="C875" i="2"/>
  <c r="C876" i="2"/>
  <c r="C877" i="2"/>
  <c r="C878" i="2"/>
  <c r="C879" i="2"/>
  <c r="C880" i="2"/>
  <c r="C881" i="2"/>
  <c r="C883" i="2"/>
  <c r="C885" i="2"/>
  <c r="C886" i="2"/>
  <c r="C887" i="2"/>
  <c r="C888" i="2"/>
  <c r="C889" i="2"/>
  <c r="C890" i="2"/>
  <c r="C891" i="2"/>
  <c r="C892" i="2"/>
  <c r="C893" i="2"/>
  <c r="C894" i="2"/>
  <c r="C895" i="2"/>
  <c r="C896" i="2"/>
  <c r="C897" i="2"/>
  <c r="C898" i="2"/>
  <c r="C899" i="2"/>
  <c r="C900" i="2"/>
  <c r="C901" i="2"/>
  <c r="C902" i="2"/>
  <c r="C903" i="2"/>
  <c r="C904" i="2"/>
  <c r="C905" i="2"/>
  <c r="C906" i="2"/>
  <c r="C907" i="2"/>
  <c r="C908" i="2"/>
  <c r="C909" i="2"/>
  <c r="C910" i="2"/>
  <c r="C911" i="2"/>
  <c r="C912" i="2"/>
  <c r="C913" i="2"/>
  <c r="C914" i="2"/>
  <c r="C915" i="2"/>
  <c r="C916" i="2"/>
  <c r="C917" i="2"/>
  <c r="C918" i="2"/>
  <c r="C919" i="2"/>
  <c r="C920" i="2"/>
  <c r="C921" i="2"/>
  <c r="C922" i="2"/>
  <c r="C923" i="2"/>
  <c r="C924" i="2"/>
  <c r="C925" i="2"/>
  <c r="C926" i="2"/>
  <c r="C927" i="2"/>
  <c r="C928" i="2"/>
  <c r="C929" i="2"/>
  <c r="C930" i="2"/>
  <c r="C931" i="2"/>
  <c r="C932" i="2"/>
  <c r="C933" i="2"/>
  <c r="C934" i="2"/>
  <c r="C935" i="2"/>
  <c r="C936" i="2"/>
  <c r="C937" i="2"/>
  <c r="C938" i="2"/>
  <c r="C939" i="2"/>
  <c r="C940" i="2"/>
  <c r="C941" i="2"/>
  <c r="C942" i="2"/>
  <c r="C943" i="2"/>
  <c r="C944" i="2"/>
  <c r="C945" i="2"/>
  <c r="C946" i="2"/>
  <c r="C947" i="2"/>
  <c r="C948" i="2"/>
  <c r="C949" i="2"/>
  <c r="C950" i="2"/>
  <c r="C951" i="2"/>
  <c r="C952" i="2"/>
  <c r="C953" i="2"/>
  <c r="C954" i="2"/>
  <c r="C955" i="2"/>
  <c r="C956" i="2"/>
  <c r="C957" i="2"/>
  <c r="C958" i="2"/>
  <c r="C959" i="2"/>
  <c r="C960" i="2"/>
  <c r="C963" i="2"/>
  <c r="C964" i="2"/>
  <c r="C965" i="2"/>
  <c r="C966" i="2"/>
  <c r="C967" i="2"/>
  <c r="C968" i="2"/>
  <c r="C969" i="2"/>
  <c r="C971" i="2"/>
  <c r="C973" i="2"/>
  <c r="C974" i="2"/>
  <c r="C975" i="2"/>
  <c r="C976" i="2"/>
  <c r="C977" i="2"/>
  <c r="C978" i="2"/>
  <c r="C979" i="2"/>
  <c r="C980" i="2"/>
  <c r="C981" i="2"/>
  <c r="C982" i="2"/>
  <c r="C983" i="2"/>
  <c r="C984" i="2"/>
  <c r="C985" i="2"/>
  <c r="C986" i="2"/>
  <c r="C987" i="2"/>
  <c r="C988" i="2"/>
  <c r="C989" i="2"/>
  <c r="C990" i="2"/>
  <c r="C991" i="2"/>
  <c r="C992" i="2"/>
  <c r="C993" i="2"/>
  <c r="C994" i="2"/>
  <c r="C995" i="2"/>
  <c r="C996" i="2"/>
  <c r="C997" i="2"/>
  <c r="C998" i="2"/>
  <c r="C999" i="2"/>
  <c r="C1000" i="2"/>
  <c r="C1001" i="2"/>
  <c r="C1002" i="2"/>
  <c r="C1003" i="2"/>
  <c r="C1004" i="2"/>
  <c r="C1005" i="2"/>
  <c r="C1006" i="2"/>
  <c r="C1007" i="2"/>
  <c r="C1008" i="2"/>
  <c r="C1009" i="2"/>
  <c r="C1010" i="2"/>
  <c r="C1011" i="2"/>
  <c r="C1012" i="2"/>
  <c r="C1013" i="2"/>
  <c r="C1014" i="2"/>
  <c r="C1015" i="2"/>
  <c r="C1016" i="2"/>
  <c r="C1017" i="2"/>
  <c r="C1018" i="2"/>
  <c r="C1019" i="2"/>
  <c r="C1020" i="2"/>
  <c r="C1021" i="2"/>
  <c r="C1022" i="2"/>
  <c r="C1023" i="2"/>
  <c r="C1024" i="2"/>
  <c r="C1025" i="2"/>
  <c r="C1026" i="2"/>
  <c r="C1027" i="2"/>
  <c r="C1028" i="2"/>
  <c r="C1029" i="2"/>
  <c r="C1030" i="2"/>
  <c r="C1031" i="2"/>
  <c r="C1032" i="2"/>
  <c r="C1033" i="2"/>
  <c r="C1034" i="2"/>
  <c r="C1035" i="2"/>
  <c r="C1036" i="2"/>
  <c r="C1037" i="2"/>
  <c r="C1038" i="2"/>
  <c r="C1039" i="2"/>
  <c r="C1040" i="2"/>
  <c r="C1041" i="2"/>
  <c r="C1042" i="2"/>
  <c r="C1043" i="2"/>
  <c r="C1044" i="2"/>
  <c r="C1045" i="2"/>
  <c r="C1046" i="2"/>
  <c r="C1047" i="2"/>
  <c r="C1048" i="2"/>
  <c r="C1051" i="2"/>
  <c r="C1052" i="2"/>
  <c r="C1053" i="2"/>
  <c r="C1054" i="2"/>
  <c r="C1055" i="2"/>
  <c r="C1056" i="2"/>
  <c r="C1057" i="2"/>
  <c r="C1059" i="2"/>
  <c r="C1061" i="2"/>
  <c r="C1063" i="2"/>
  <c r="C1064" i="2"/>
  <c r="C1065" i="2"/>
  <c r="C1066" i="2"/>
  <c r="C1067" i="2"/>
  <c r="C1068" i="2"/>
  <c r="C1069" i="2"/>
  <c r="C1070" i="2"/>
  <c r="C1071" i="2"/>
  <c r="C1072" i="2"/>
  <c r="C1073" i="2"/>
  <c r="C1074" i="2"/>
  <c r="C1075" i="2"/>
  <c r="C1076" i="2"/>
  <c r="C1077" i="2"/>
  <c r="C1078" i="2"/>
  <c r="C1079" i="2"/>
  <c r="C1080" i="2"/>
  <c r="C1081" i="2"/>
  <c r="C1082" i="2"/>
  <c r="C1083" i="2"/>
  <c r="C1084" i="2"/>
  <c r="C1085" i="2"/>
  <c r="C1086" i="2"/>
  <c r="C1087" i="2"/>
  <c r="C1088" i="2"/>
  <c r="C1089" i="2"/>
  <c r="C1090" i="2"/>
  <c r="C1091" i="2"/>
  <c r="C1092" i="2"/>
  <c r="C1093" i="2"/>
  <c r="C1094" i="2"/>
  <c r="C1095" i="2"/>
  <c r="C1096" i="2"/>
  <c r="C1097" i="2"/>
  <c r="C1098" i="2"/>
  <c r="C1099" i="2"/>
  <c r="C1100" i="2"/>
  <c r="C1101" i="2"/>
  <c r="C1102" i="2"/>
  <c r="C1103" i="2"/>
  <c r="C1104" i="2"/>
  <c r="C1105" i="2"/>
  <c r="C1106" i="2"/>
  <c r="C1107" i="2"/>
  <c r="C1108" i="2"/>
  <c r="C1110" i="2"/>
  <c r="C1111" i="2"/>
  <c r="C1112" i="2"/>
  <c r="C1113" i="2"/>
  <c r="C1114" i="2"/>
  <c r="C1115" i="2"/>
  <c r="C1116" i="2"/>
  <c r="C1117" i="2"/>
  <c r="C1118" i="2"/>
  <c r="C1119" i="2"/>
  <c r="C1120" i="2"/>
  <c r="C1121" i="2"/>
  <c r="C1122" i="2"/>
  <c r="C1123" i="2"/>
  <c r="C1124" i="2"/>
  <c r="C1125" i="2"/>
  <c r="C1126" i="2"/>
  <c r="C1127" i="2"/>
  <c r="C1128" i="2"/>
  <c r="C1129" i="2"/>
  <c r="C1130" i="2"/>
  <c r="C1131" i="2"/>
  <c r="C1132" i="2"/>
  <c r="C1133" i="2"/>
  <c r="C1134" i="2"/>
  <c r="C1135" i="2"/>
  <c r="C1136" i="2"/>
  <c r="C1139" i="2"/>
  <c r="C1140" i="2"/>
  <c r="C1141" i="2"/>
  <c r="C1142" i="2"/>
  <c r="C1143" i="2"/>
  <c r="C1144" i="2"/>
  <c r="C1145" i="2"/>
  <c r="C1147" i="2"/>
  <c r="C1149" i="2"/>
  <c r="C1150" i="2"/>
  <c r="C1151" i="2"/>
  <c r="C1152" i="2"/>
  <c r="C1153" i="2"/>
  <c r="C1154" i="2"/>
  <c r="C1155" i="2"/>
  <c r="C1156" i="2"/>
  <c r="C1157" i="2"/>
  <c r="C1158" i="2"/>
  <c r="C1159" i="2"/>
  <c r="C1160" i="2"/>
  <c r="C1161" i="2"/>
  <c r="C1162" i="2"/>
  <c r="C1163" i="2"/>
  <c r="C1164" i="2"/>
  <c r="C1165" i="2"/>
  <c r="C1166" i="2"/>
  <c r="C1167" i="2"/>
  <c r="C1168" i="2"/>
  <c r="C1169" i="2"/>
  <c r="C1170" i="2"/>
  <c r="C1171" i="2"/>
  <c r="C1172" i="2"/>
  <c r="C1173" i="2"/>
  <c r="C1174" i="2"/>
  <c r="C1175" i="2"/>
  <c r="C1176" i="2"/>
  <c r="C1177" i="2"/>
  <c r="C1178" i="2"/>
  <c r="C1179" i="2"/>
  <c r="C1180" i="2"/>
  <c r="C1181" i="2"/>
  <c r="C1182" i="2"/>
  <c r="C1183" i="2"/>
  <c r="C1184" i="2"/>
  <c r="C1185" i="2"/>
  <c r="C1186" i="2"/>
  <c r="C1187" i="2"/>
  <c r="C1188" i="2"/>
  <c r="C1189" i="2"/>
  <c r="C1190" i="2"/>
  <c r="C1191" i="2"/>
  <c r="C1192" i="2"/>
  <c r="C1193" i="2"/>
  <c r="C1194" i="2"/>
  <c r="C1195" i="2"/>
  <c r="C1196" i="2"/>
  <c r="C1197" i="2"/>
  <c r="C1198" i="2"/>
  <c r="C1199" i="2"/>
  <c r="C1200" i="2"/>
  <c r="C1201" i="2"/>
  <c r="C1202" i="2"/>
  <c r="C1203" i="2"/>
  <c r="C1204" i="2"/>
  <c r="C1205" i="2"/>
  <c r="C1206" i="2"/>
  <c r="C1207" i="2"/>
  <c r="C1208" i="2"/>
  <c r="C1209" i="2"/>
  <c r="C1210" i="2"/>
  <c r="C1211" i="2"/>
  <c r="C1212" i="2"/>
  <c r="C1213" i="2"/>
  <c r="C1214" i="2"/>
  <c r="C1215" i="2"/>
  <c r="C1216" i="2"/>
  <c r="C1217" i="2"/>
  <c r="C1218" i="2"/>
  <c r="C1219" i="2"/>
  <c r="C1220" i="2"/>
  <c r="C1221" i="2"/>
  <c r="C1222" i="2"/>
  <c r="C1223" i="2"/>
  <c r="C1224" i="2"/>
  <c r="C1227" i="2"/>
  <c r="C1228" i="2"/>
  <c r="C1229" i="2"/>
  <c r="C1230" i="2"/>
  <c r="C1231" i="2"/>
  <c r="C1232" i="2"/>
  <c r="C1233" i="2"/>
  <c r="C1235" i="2"/>
  <c r="C1058" i="2"/>
  <c r="C970" i="2"/>
  <c r="C882" i="2"/>
  <c r="C794" i="2"/>
  <c r="C706" i="2"/>
  <c r="C618" i="2"/>
  <c r="C528" i="2"/>
  <c r="C440" i="2"/>
  <c r="C352" i="2"/>
  <c r="C1234" i="2"/>
  <c r="C176" i="2"/>
  <c r="C88" i="2" l="1"/>
  <c r="C264" i="2"/>
  <c r="C1146" i="2" l="1"/>
  <c r="C1050" i="2"/>
  <c r="C962" i="2"/>
  <c r="C874" i="2"/>
  <c r="C786" i="2"/>
  <c r="C698" i="2"/>
  <c r="C610" i="2"/>
  <c r="C520" i="2"/>
  <c r="C432" i="2"/>
  <c r="C344" i="2"/>
  <c r="C256" i="2"/>
  <c r="C168" i="2"/>
  <c r="C961" i="2"/>
  <c r="C873" i="2"/>
  <c r="C884" i="2" s="1"/>
  <c r="C609" i="2"/>
  <c r="C620" i="2" s="1"/>
  <c r="C785" i="2"/>
  <c r="C697" i="2"/>
  <c r="C708" i="2" s="1"/>
  <c r="C519" i="2"/>
  <c r="C530" i="2" s="1"/>
  <c r="C343" i="2"/>
  <c r="C354" i="2" s="1"/>
  <c r="C255" i="2"/>
  <c r="C266" i="2" s="1"/>
  <c r="C167" i="2"/>
  <c r="C178" i="2" s="1"/>
  <c r="C431" i="2"/>
  <c r="C442" i="2" s="1"/>
  <c r="C1049" i="2" l="1"/>
  <c r="C1060" i="2" s="1"/>
  <c r="C796" i="2"/>
  <c r="C972" i="2"/>
  <c r="C1109" i="2"/>
  <c r="C1062" i="2"/>
  <c r="C1138" i="2"/>
  <c r="C1226" i="2"/>
  <c r="C1137" i="2"/>
  <c r="C1225" i="2"/>
  <c r="C1148" i="2" l="1"/>
  <c r="C1236" i="2"/>
</calcChain>
</file>

<file path=xl/sharedStrings.xml><?xml version="1.0" encoding="utf-8"?>
<sst xmlns="http://schemas.openxmlformats.org/spreadsheetml/2006/main" count="6610" uniqueCount="322">
  <si>
    <t>УТВЕРЖДЕНО:</t>
  </si>
  <si>
    <t>№ пп</t>
  </si>
  <si>
    <t>Наименование</t>
  </si>
  <si>
    <t>Общая стоимость, руб.</t>
  </si>
  <si>
    <t>Всего</t>
  </si>
  <si>
    <t>Инженерные сети электроснабжения</t>
  </si>
  <si>
    <t>Инженерные сети теплоснабжения</t>
  </si>
  <si>
    <t>Инженерные сети газоснабжения</t>
  </si>
  <si>
    <t>Инженерные сети водоснабжения</t>
  </si>
  <si>
    <t>Инженерные сети водоотведения</t>
  </si>
  <si>
    <t>Ремонт крыши</t>
  </si>
  <si>
    <t>Ремонт подвальных помещений</t>
  </si>
  <si>
    <t>ремонт фасада</t>
  </si>
  <si>
    <t>Ремонт фундамента</t>
  </si>
  <si>
    <t>Замена дверей, окон в МОП</t>
  </si>
  <si>
    <t>Разработка проектной документации</t>
  </si>
  <si>
    <t>Итого</t>
  </si>
  <si>
    <t>Составил: ___________________________специалист отдела капитального ремонта и технического контроля    Е. А. Брежнева</t>
  </si>
  <si>
    <t>Проверил: ___________________________начальник отдела капитального ремонта и технического контроля  Р.Д. Чевычелов</t>
  </si>
  <si>
    <t>кол-во домов</t>
  </si>
  <si>
    <t>приложение № 2</t>
  </si>
  <si>
    <t>капитальный ремонт  жилого дома № 81А ул. Пионеров г. Курска</t>
  </si>
  <si>
    <t>капитальный ремонт  жилого дома № 7А пер. Ахтырский г. Курска</t>
  </si>
  <si>
    <t>капитальный ремонт  жилого дома № 26 ул. Белинского г. Курска</t>
  </si>
  <si>
    <t>капитальный ремонт  жилого дома № 41 ул. Дзержинского г. Курска</t>
  </si>
  <si>
    <t>капитальный ремонт  жилого дома № 80 ул. Дзержинского г. Курска</t>
  </si>
  <si>
    <t>капитальный ремонт  жилого дома № 82 ул. Дзержинского г. Курска</t>
  </si>
  <si>
    <t>капитальный ремонт  жилого дома № 18 ул. Добролюбова г. Курска</t>
  </si>
  <si>
    <t>капитальный ремонт  жилого дома № 3 ул. 1-я Кожевенная г. Курска</t>
  </si>
  <si>
    <t>капитальный ремонт  жилого дома № 27 ул. Ленина г. Курска</t>
  </si>
  <si>
    <t>капитальный ремонт  жилого дома № 1 ул. Марата г. Курска</t>
  </si>
  <si>
    <t>капитальный ремонт  жилого дома № 14 ул. Уфимцева г. Курска</t>
  </si>
  <si>
    <t>капитальный ремонт  жилого дома № 28 ул. Горького г. Курска</t>
  </si>
  <si>
    <t>капитальный ремонт  жилого дома № 18/20 ул. Советская г. Курска</t>
  </si>
  <si>
    <t>капитальный ремонт  жилого дома № 18 ул. Халтурина г. Курска</t>
  </si>
  <si>
    <t>капитальный ремонт  жилого дома № 37 ул. Станционная г. Курска</t>
  </si>
  <si>
    <t>капитальный ремонт  жилого дома № 16 ул.2-я Кожевенная г. Курска</t>
  </si>
  <si>
    <t>капитальный ремонт  жилого дома № 19 ул.Ватутина г. Курска</t>
  </si>
  <si>
    <t>капитальный ремонт  жилого дома № 15 ул.Почтовая г. Курска</t>
  </si>
  <si>
    <t>капитальный ремонт  жилого дома № 20А ул.Белинского г. Курска</t>
  </si>
  <si>
    <t>капитальный ремонт  жилого дома № 5 ул.Интернациональная г. Курска</t>
  </si>
  <si>
    <t>капитальный ремонт  жилого дома № 7 ул.Маяковского г. Курска</t>
  </si>
  <si>
    <t>капитальный ремонт  жилого дома № 23 ул.Ленина г. Курска</t>
  </si>
  <si>
    <t>капитальный ремонт  жилого дома № 2 ул.Уфимцева г. Курска</t>
  </si>
  <si>
    <t>капитальный ремонт  жилого дома № 16 ул.Можаевская г. Курска</t>
  </si>
  <si>
    <t>капитальный ремонт  жилого дома № 14 ул.Володарского г. Курска</t>
  </si>
  <si>
    <t>капитальный ремонт  жилого дома № 28 ул.Володарского г. Курска</t>
  </si>
  <si>
    <t>капитальный ремонт  жилого дома № 36 ул.Володарского г. Курска</t>
  </si>
  <si>
    <t>капитальный ремонт  жилого дома № 57 ул.Володарского г. Курска</t>
  </si>
  <si>
    <t>капитальный ремонт  жилого дома № 18 ул.Горького г. Курска</t>
  </si>
  <si>
    <t>капитальный ремонт  жилого дома № 19 ул.Горького г. Курска</t>
  </si>
  <si>
    <t>капитальный ремонт  жилого дома № 67 ул.Горького г. Курска</t>
  </si>
  <si>
    <t>капитальный ремонт  жилого дома № 13 ул.Горького г. Курска</t>
  </si>
  <si>
    <t>капитальный ремонт  жилого дома № 7 ул.Тускарная г. Курска</t>
  </si>
  <si>
    <t>капитальный ремонт  жилого дома № 31 ул.Урицкого г. Курска</t>
  </si>
  <si>
    <t>капитальный ремонт  жилого дома № 26А ул.Семеновская г. Курска</t>
  </si>
  <si>
    <t>капитальный ремонт  жилого дома № 22 ул.Марата г. Курска</t>
  </si>
  <si>
    <t>капитальный ремонт  жилого дома № 24А ул.Марата г. Курска</t>
  </si>
  <si>
    <t>капитальный ремонт  жилого дома № 26 ул. Почтовая г. Курска</t>
  </si>
  <si>
    <t>капитальный ремонт  жилого дома № 52 ул. Советская г. Курска</t>
  </si>
  <si>
    <t>капитальный ремонт  жилого дома № 27 ул. Щепкина г. Курска</t>
  </si>
  <si>
    <t>капитальный ремонт  жилого дома № 10А ул. Щепкина г. Курска</t>
  </si>
  <si>
    <t>капитальный ремонт  жилого дома № 95 ул. Ленина г. Курска</t>
  </si>
  <si>
    <t>капитальный ремонт  жилого дома № 97 ул. Ленина г. Курска</t>
  </si>
  <si>
    <t>капитальный ремонт  жилого дома № 18 ул. Белинского г. Курска</t>
  </si>
  <si>
    <t>капитальный ремонт  жилого дома № 48Б ул. Большевиков г. Курска</t>
  </si>
  <si>
    <t>капитальный ремонт  жилого дома № 7 ул. Гайдара г. Курска</t>
  </si>
  <si>
    <t>капитальный ремонт  жилого дома № 8 ул. Гайдара г. Курска</t>
  </si>
  <si>
    <t>капитальный ремонт  жилого дома № 31 ул. Гайдара г. Курска</t>
  </si>
  <si>
    <t>капитальный ремонт  жилого дома № 74А ул. Дзержинского г. Курска</t>
  </si>
  <si>
    <t>капитальный ремонт  жилого дома № 4 ул. Димитрова г. Курска</t>
  </si>
  <si>
    <t>капитальный ремонт  жилого дома № 25 ул. Димитрова г. Курска</t>
  </si>
  <si>
    <t>капитальный ремонт  жилого дома № 20 ул. Золотая г. Курска</t>
  </si>
  <si>
    <t>капитальный ремонт  жилого дома № 28 ул. Золотая г. Курска</t>
  </si>
  <si>
    <t>капитальный ремонт  жилого дома № 29 ул. Золотая г. Курска</t>
  </si>
  <si>
    <t>капитальный ремонт  жилого дома № 13/19 ул. Горького г. Курска</t>
  </si>
  <si>
    <t>капитальный ремонт  жилого дома № 21 ул. Горького г. Курска</t>
  </si>
  <si>
    <t>капитальный ремонт  жилого дома № 23 ул. Горького г. Курска</t>
  </si>
  <si>
    <t>капитальный ремонт  жилого дома № 17 А ул. Горького г. Курска</t>
  </si>
  <si>
    <t>капитальный ремонт  жилого дома № 63А ул. Горького г. Курска</t>
  </si>
  <si>
    <t>капитальный ремонт  жилого дома № 63А2 ул. Горького г. Курска</t>
  </si>
  <si>
    <t>капитальный ремонт  жилого дома № 71/16 ул. Карла Маркса г. Курска</t>
  </si>
  <si>
    <t>капитальный ремонт  жилого дома № 16 ул. Радищева г. Курска</t>
  </si>
  <si>
    <t>капитальный ремонт  жилого дома № 4 ул. Можаевская г. Курска</t>
  </si>
  <si>
    <t>капитальный ремонт  жилого дома № 29А ул. Урицкого г. Курска</t>
  </si>
  <si>
    <t>капитальный ремонт  жилого дома № 29А1 ул. Урицкого г. Курска</t>
  </si>
  <si>
    <t>капитальный ремонт  жилого дома № 75 ул. Володарского г. Курска</t>
  </si>
  <si>
    <t>капитальный ремонт  жилого дома № 65 ул. Ленина г. Курска</t>
  </si>
  <si>
    <t>капитальный ремонт  жилого дома № 23 ул. Радищева г. Курска</t>
  </si>
  <si>
    <t>капитальный ремонт  жилого дома № 77/13 ул. К. Маркса г. Курска</t>
  </si>
  <si>
    <t>капитальный ремонт  жилого дома № 1 ул. Белинского г. Курска</t>
  </si>
  <si>
    <t>капитальный ремонт  жилого дома № 26А лит А ул. Дружининская г. Курска</t>
  </si>
  <si>
    <t>капитальный ремонт  жилого дома № 1 ул. Пирогова г. Курска</t>
  </si>
  <si>
    <t>капитальный ремонт  жилого дома № 25 ул. Черняховского г. Курска</t>
  </si>
  <si>
    <t>капитальный ремонт  жилого дома № 40 ул. Володарского  г. Курска</t>
  </si>
  <si>
    <t>капитальный ремонт  жилого дома № 5 ул. С. Саровского  г. Курска</t>
  </si>
  <si>
    <t>капитальный ремонт  жилого дома № 9 ул. Л. Толстого  г. Курска</t>
  </si>
  <si>
    <t>капитальный ремонт  жилого дома № 1 ул. Аккумулятор  г. Курска</t>
  </si>
  <si>
    <t>капитальный ремонт  жилого дома № 17 ул. Западный парк  г. Курска</t>
  </si>
  <si>
    <t>капитальный ремонт  жилого дома № 18 ул. Западный парк  г. Курска</t>
  </si>
  <si>
    <t>капитальный ремонт  жилого дома № 22  ул. Станционная  г. Курска</t>
  </si>
  <si>
    <t>капитальный ремонт  жилого дома № 24А  ул. Станционная  г. Курска</t>
  </si>
  <si>
    <t>капитальный ремонт  жилого дома № 26  ул. Станционная  г. Курска</t>
  </si>
  <si>
    <t>капитальный ремонт  жилого дома № 24  ул. Станционная  г. Курска</t>
  </si>
  <si>
    <t>капитальный ремонт  жилого дома № 43  ул. Дзержинского  г. Курска</t>
  </si>
  <si>
    <t>капитальный ремонт  жилого дома № 24  ул. Аккумулятор  г. Курска</t>
  </si>
  <si>
    <t>капитальный ремонт  жилого дома № 3  ул. Аккумулятор  г. Курска</t>
  </si>
  <si>
    <t>капитальный ремонт  жилого дома № 6/3  ул. Станционная  г. Курска</t>
  </si>
  <si>
    <t>капитальный ремонт  жилого дома № 10 ул. 2-я Рабочая  г. Курска</t>
  </si>
  <si>
    <t>капитальный ремонт  жилого дома № 26 Б ул. К. Либкнехта  г. Курска</t>
  </si>
  <si>
    <t>капитальный ремонт  жилого дома № 52 ул. Радищева  г. Курска</t>
  </si>
  <si>
    <t>капитальный ремонт  жилого дома № 33 ул. Станционная  г. Курска</t>
  </si>
  <si>
    <t>капитальный ремонт  жилого дома № 2 пос. Аккумулятор  г. Курска</t>
  </si>
  <si>
    <t>капитальный ремонт  жилого дома № 4 пос. Аккумулятор  г. Курска</t>
  </si>
  <si>
    <t>капитальный ремонт  жилого дома № 5 пос. Аккумулятор  г. Курска</t>
  </si>
  <si>
    <t>капитальный ремонт  жилого дома № 11 пос. Аккумулятор  г. Курска</t>
  </si>
  <si>
    <t>капитальный ремонт  жилого дома № 20 пос. Аккумулятор  г. Курска</t>
  </si>
  <si>
    <t>капитальный ремонт  жилого дома № 11 ул. Черняховского  г. Курска</t>
  </si>
  <si>
    <t>капитальный ремонт  жилого дома № 27 ул. Станционная  г. Курска</t>
  </si>
  <si>
    <t>капитальный ремонт  жилого дома № 21 ул. Ватутина  г. Курска</t>
  </si>
  <si>
    <t>капитальный ремонт  жилого дома № 69А ул. Семёновская  г. Курска</t>
  </si>
  <si>
    <t>капитальный ремонт  жилого дома № 4 ул. Щепкина  г. Курска</t>
  </si>
  <si>
    <t>капитальный ремонт  жилого дома № 13 ул. Черняховского  г. Курска</t>
  </si>
  <si>
    <t>капитальный ремонт  жилого дома № 27 пос. Аккумулятор  г. Курска</t>
  </si>
  <si>
    <t>капитальный ремонт  жилого дома № 7 пос. Косиново  г. Курска</t>
  </si>
  <si>
    <t>капитальный ремонт  жилого дома № 59А  ул Нижняя Раздельная  г. Курска</t>
  </si>
  <si>
    <t>капитальный ремонт  жилого дома № 9  ул Магистральная  г. Курска</t>
  </si>
  <si>
    <t>капитальный ремонт  жилого дома № 22 А2 ул Белинского  г. Курска</t>
  </si>
  <si>
    <t>капитальный ремонт  жилого дома № 3 ул Черняховского  г. Курска</t>
  </si>
  <si>
    <t>капитальный ремонт  жилого дома № 20 ул Сумская  г. Курска</t>
  </si>
  <si>
    <t>капитальный ремонт  жилого дома № 138 ул Энгельса  г. Курска</t>
  </si>
  <si>
    <t>капитальный ремонт  жилого дома № 7 ул 2-я Рабочая  г. Курска</t>
  </si>
  <si>
    <t>капитальный ремонт  жилого дома № 55 ул М. Горького  г. Курска</t>
  </si>
  <si>
    <t>капитальный ремонт  жилого дома № 6А ул Коммунистическая  г. Курска</t>
  </si>
  <si>
    <t>Составлен(а) в прогнозных ценах по состоянию на 2015 г.</t>
  </si>
  <si>
    <t>капитальный ремонт  жилого дома № 97 ул Радищева  г. Курска</t>
  </si>
  <si>
    <t>капитальный ремонт  жилого дома № 23 ул Садовая  г. Курска</t>
  </si>
  <si>
    <t>капитальный ремонт  жилого дома № 15 ул Черняховского  г. Курска</t>
  </si>
  <si>
    <t>капитальный ремонт  жилого дома № 25  пос. Аккумулятор  г. Курска</t>
  </si>
  <si>
    <t>капитальный ремонт  жилого дома № 5  ул. Степана Разина,  г. Курска</t>
  </si>
  <si>
    <t>капитальный ремонт  жилого дома № 2/37А  ул. Димитрова,  г. Курска</t>
  </si>
  <si>
    <t>капитальный ремонт  жилого дома № 46  ул. Станционная,  г. Курска</t>
  </si>
  <si>
    <t>капитальный ремонт  жилого дома № 9/8  ул. Заводская,  г. Курска</t>
  </si>
  <si>
    <t>капитальный ремонт  жилого дома № 11  ул. Заводская,  г. Курска</t>
  </si>
  <si>
    <t>капитальный ремонт  жилого дома № 10  ул. Сумская,  г. Курска</t>
  </si>
  <si>
    <t>капитальный ремонт  жилого дома № 12  ул. Сумская,  г. Курска</t>
  </si>
  <si>
    <t>капитальный ремонт  жилого дома № 16  ул. Сумская,  г. Курска</t>
  </si>
  <si>
    <t>капитальный ремонт  жилого дома № 18  ул. Сумская,  г. Курска</t>
  </si>
  <si>
    <t>капитальный ремонт  жилого дома № 86  ул. Ленина,  г. Курска</t>
  </si>
  <si>
    <t>капитальный ремонт  жилого дома № 14 вА1  ул. Асеева,  г. Курска</t>
  </si>
  <si>
    <t>капитальный ремонт  жилого дома № 2  ул. Тускарная,  г. Курска</t>
  </si>
  <si>
    <t>капитальный ремонт  жилого дома № 4  ул. Белгородская,  г. Курска</t>
  </si>
  <si>
    <t>капитальный ремонт  жилого дома № 6  ул. Харьковская,  г. Курска</t>
  </si>
  <si>
    <t>капитальный ремонт  жилого дома № 4  ул. Харьковская,  г. Курска</t>
  </si>
  <si>
    <t>капитальный ремонт  жилого дома № 19  ул. Ленина,  г. Курска</t>
  </si>
  <si>
    <t>капитальный ремонт  жилого дома № 3  ул. Белгородская,  г. Курска</t>
  </si>
  <si>
    <t>капитальный ремонт  жилого дома № 14  ул. Коммунистическая,  г. Курска</t>
  </si>
  <si>
    <t>капитальный ремонт  жилого дома № 31  ул. Краснополянская,  г. Курска</t>
  </si>
  <si>
    <t>капитальный ремонт  жилого дома № 7  ул. Черняховского,  г. Курска</t>
  </si>
  <si>
    <t>капитальный ремонт  жилого дома № 13  ул. Заводская,  г. Курска</t>
  </si>
  <si>
    <t>капитальный ремонт  жилого дома № 12Б  ул. Дружбы,  г. Курска</t>
  </si>
  <si>
    <t>капитальный ремонт  жилого дома № 14  ул. Дружбы,  г. Курска</t>
  </si>
  <si>
    <t>капитальный ремонт  жилого дома № 31 А  ул. Краснополянская,  г. Курска</t>
  </si>
  <si>
    <t>капитальный ремонт  жилого дома № 9 А  ул. 2-я Рабочая,  г. Курска</t>
  </si>
  <si>
    <t>капитальный ремонт  жилого дома № 13/30  ул. 2-я Рабочая,  г. Курска</t>
  </si>
  <si>
    <t>капитальный ремонт  жилого дома № 14 вА  ул. Асеева,  г. Курска</t>
  </si>
  <si>
    <t>капитальный ремонт  жилого дома № 15  пер. Ахтырский,  г. Курска</t>
  </si>
  <si>
    <t>капитальный ремонт  жилого дома № 14 А  ул. Белинского,  г. Курска</t>
  </si>
  <si>
    <t>капитальный ремонт  жилого дома № 77/2  ул. К. Маркса,  г. Курска</t>
  </si>
  <si>
    <t>капитальный ремонт  жилого дома № 77/4  ул. К. Маркса,  г. Курска</t>
  </si>
  <si>
    <t>капитальный ремонт  жилого дома № 16  ул. Пионеров,  г. Курска</t>
  </si>
  <si>
    <t>капитальный ремонт  жилого дома № 18  ул. Пионеров,  г. Курска</t>
  </si>
  <si>
    <t>капитальный ремонт  жилого дома № 99  ул. Радищева,  г. Курска</t>
  </si>
  <si>
    <t>капитальный ремонт  жилого дома № 75  ул. Семеновская,  г. Курска</t>
  </si>
  <si>
    <t>капитальный ремонт  жилого дома № 4А  ул. Щепкина,  г. Курска</t>
  </si>
  <si>
    <t>капитальный ремонт  жилого дома № 13  ул. Парковая,  г. Курска</t>
  </si>
  <si>
    <t>капитальный ремонт  жилого дома № 13/15  ул. Радищева,  г. Курска</t>
  </si>
  <si>
    <t>капитальный ремонт  жилого дома № 88, ул. Дзержинского,  г. Курска</t>
  </si>
  <si>
    <t>капитальный ремонт  жилого дома № 26, ул. Аккумулятор,  г. Курска</t>
  </si>
  <si>
    <t>капитальный ремонт  жилого дома № 33, ул. Аккумулятор,  г. Курска</t>
  </si>
  <si>
    <t>капитальный ремонт  жилого дома № 43, ул. Союзная,  г. Курска</t>
  </si>
  <si>
    <t>капитальный ремонт  жилого дома № 33, ул. Краснополянская,  г. Курска</t>
  </si>
  <si>
    <t>капитальный ремонт  жилого дома № 27, ул. Краснополянская,  г. Курска</t>
  </si>
  <si>
    <t>капитальный ремонт  жилого дома № 11, ул. Парковая,  г. Курска</t>
  </si>
  <si>
    <t>капитальный ремонт  жилого дома № 15, ул. Парковая,  г. Курска</t>
  </si>
  <si>
    <t>капитальный ремонт  жилого дома № 9Б, ул. Магистральная,  г. Курска</t>
  </si>
  <si>
    <t>капитальный ремонт  жилого дома № 7, ул. Обоянская,  г. Курска</t>
  </si>
  <si>
    <t>капитальный ремонт  жилого дома № 20, ул. Обоянская,  г. Курска</t>
  </si>
  <si>
    <t>капитальный ремонт  жилого дома № 28 А, ул. Пионеров,  г. Курска</t>
  </si>
  <si>
    <t>капитальный ремонт  жилого дома № 47, ул. Союзная,  г. Курска</t>
  </si>
  <si>
    <t>капитальный ремонт  жилого дома № 2, ул. Гайдара,  г. Курска</t>
  </si>
  <si>
    <t>капитальный ремонт  жилого дома № 18, ул. Обоянская,  г. Курска</t>
  </si>
  <si>
    <t>капитальный ремонт  жилого дома № 22 Б, ул. Обоянская,  г. Курска</t>
  </si>
  <si>
    <t>капитальный ремонт  жилого дома № 101, ул. Радищева,  г. Курска</t>
  </si>
  <si>
    <t>капитальный ремонт  жилого дома № 25, ул. Краснополянская,  г. Курска</t>
  </si>
  <si>
    <t>капитальный ремонт  жилого дома № 24, ул. Обоянская,  г. Курска</t>
  </si>
  <si>
    <t>капитальный ремонт  жилого дома № 2/23, ул. Энергетиков,  г. Курска</t>
  </si>
  <si>
    <t>капитальный ремонт  жилого дома № 9, ул. Обоянская,  г. Курска</t>
  </si>
  <si>
    <t>капитальный ремонт  жилого дома № 30, ул.3-я Песковская,  г. Курска</t>
  </si>
  <si>
    <t>капитальный ремонт  жилого дома № 42/1, ул.3-я Песковская,  г. Курска</t>
  </si>
  <si>
    <t>капитальный ремонт  жилого дома № 39, ул.1-я Прогонная,  г. Курска</t>
  </si>
  <si>
    <t>капитальный ремонт  жилого дома № 136, ул. Энгельса,  г. Курска</t>
  </si>
  <si>
    <t>капитальный ремонт  жилого дома № 10, ул. Дружбы,  г. Курска</t>
  </si>
  <si>
    <t>капитальный ремонт  жилого дома № 9, ул.  2-я Рабочая,  г. Курска</t>
  </si>
  <si>
    <t>капитальный ремонт  жилого дома № 23 А, ул.  Бочарова,  г. Курска</t>
  </si>
  <si>
    <t>капитальный ремонт  жилого дома № 133/1, ул. Бойцов 9-й дивизии,  г. Курска</t>
  </si>
  <si>
    <t>капитальный ремонт  жилого дома № 23 А, ул. Гайдара,  г. Курска</t>
  </si>
  <si>
    <t>капитальный ремонт  жилого дома № 23 Б, ул. Гайдара,  г. Курска</t>
  </si>
  <si>
    <t>капитальный ремонт  жилого дома № 14, ул. Хуторская,  г. Курска</t>
  </si>
  <si>
    <t>капитальный ремонт  жилого дома № 33А, ул. Чумаковская,  г. Курска</t>
  </si>
  <si>
    <t>капитальный ремонт  жилого дома № 12, ул. Обоянская,  г. Курска</t>
  </si>
  <si>
    <t>капитальный ремонт  жилого дома № 34, ул. Аккумулятор,  г. Курска</t>
  </si>
  <si>
    <t>капитальный ремонт  жилого дома № 59, ул. ВЧК,  г. Курска</t>
  </si>
  <si>
    <t>капитальный ремонт  жилого дома № 27 А, ул. Краснополянская,  г. Курска</t>
  </si>
  <si>
    <t>капитальный ремонт  жилого дома № 2/17, ул. Энергетиков,  г. Курска</t>
  </si>
  <si>
    <t>капитальный ремонт  жилого дома № 27В, ул. Краснополянская,  г. Курска</t>
  </si>
  <si>
    <t>капитальный ремонт  жилого дома № 12, ул. Дружбы,  г. Курска</t>
  </si>
  <si>
    <t>капитальный ремонт  жилого дома № 4, ул. Дейнеки,  г. Курска</t>
  </si>
  <si>
    <t>капитальный ремонт  жилого дома № 24, ул. Республиканская,  г. Курска</t>
  </si>
  <si>
    <t>капитальный ремонт  жилого дома № 8, ул. 2-я Рабочая,  г. Курска</t>
  </si>
  <si>
    <t>капитальный ремонт  жилого дома № 12А, ул. Димитрова,  г. Курска</t>
  </si>
  <si>
    <t>капитальный ремонт  жилого дома № 33Б, ул. Чумаковская,  г. Курска</t>
  </si>
  <si>
    <t>капитальный ремонт  жилого дома № 4, ул. Обоянская,  г. Курска</t>
  </si>
  <si>
    <t>капитальный ремонт  жилого дома № 12, ул. Халтурина,  г. Курска</t>
  </si>
  <si>
    <t>капитальный ремонт  жилого дома № 108, ул. Ленина,  г. Курска</t>
  </si>
  <si>
    <t>капитальный ремонт  жилого дома № 4, ул. Ухтомского,  г. Курска</t>
  </si>
  <si>
    <t>капитальный ремонт  жилого дома № 4А, ул. Ухтомского,  г. Курска</t>
  </si>
  <si>
    <t>капитальный ремонт  жилого дома № 6, ул. 2-я Рабочая,  г. Курска</t>
  </si>
  <si>
    <t>капитальный ремонт  жилого дома № 22, ул. Аккумулятор,  г. Курска</t>
  </si>
  <si>
    <t>капитальный ремонт  жилого дома № 23, ул. Аккумулятор,  г. Курска</t>
  </si>
  <si>
    <t>капитальный ремонт  жилого дома № 43, ул. Малых,  г. Курска</t>
  </si>
  <si>
    <t>капитальный ремонт  жилого дома № 2А, пер. 2-й  Суворовский,  г. Курска</t>
  </si>
  <si>
    <t>капитальный ремонт  жилого дома № 22, ул. Обоянская,  г. Курска</t>
  </si>
  <si>
    <t>капитальный ремонт  жилого дома № 5, ул. Обоянская,  г. Курска</t>
  </si>
  <si>
    <t>капитальный ремонт  жилого дома № 9/16, ул. Парковая,  г. Курска</t>
  </si>
  <si>
    <t>капитальный ремонт  жилого дома № 13/3, пр-д. Магистральный,  г. Курска</t>
  </si>
  <si>
    <t>капитальный ремонт  жилого дома № 13/6, пр-д. Магистральный,  г. Курска</t>
  </si>
  <si>
    <t>капитальный ремонт  жилого дома № 2/14, ул. Энергетиков,  г. Курска</t>
  </si>
  <si>
    <t>капитальный ремонт  жилого дома № 2/21, ул. Энергетиков,  г. Курска</t>
  </si>
  <si>
    <t>капитальный ремонт  жилого дома № 2/24, ул. Энергетиков,  г. Курска</t>
  </si>
  <si>
    <t>капитальный ремонт  жилого дома № 2/15, ул. Энергетиков,  г. Курска</t>
  </si>
  <si>
    <t>капитальный ремонт  жилого дома № 10/9, ул. Резиновая,  г. Курска</t>
  </si>
  <si>
    <t>капитальный ремонт  жилого дома № 6, ул. Дейнеки,  г. Курска</t>
  </si>
  <si>
    <t>капитальный ремонт  жилого дома № 6, ул. Союзная,  г. Курска</t>
  </si>
  <si>
    <t>капитальный ремонт  жилого дома № 95, ул. Радищева,  г. Курска</t>
  </si>
  <si>
    <t>капитальный ремонт  жилого дома № 3, ул. Чехова,  г. Курска</t>
  </si>
  <si>
    <t>капитальный ремонт  жилого дома № 6, пер. Южный,  г. Курска</t>
  </si>
  <si>
    <t>капитальный ремонт  жилого дома № 2/16, ул. Энергетиков,  г. Курска</t>
  </si>
  <si>
    <t>капитальный ремонт  жилого дома № 12, ул. Коммунистическая,  г. Курска</t>
  </si>
  <si>
    <t>капитальный ремонт  жилого дома № 42, ул. Сумская,  г. Курска</t>
  </si>
  <si>
    <t>капитальный ремонт  жилого дома № 7, ул. Белгородская,  г. Курска</t>
  </si>
  <si>
    <t>капитальный ремонт  жилого дома № 6 А, ул. Черняховского,  г. Курска</t>
  </si>
  <si>
    <t>капитальный ремонт  жилого дома № 17, ул. Пирогова,  г. Курска</t>
  </si>
  <si>
    <t>капитальный ремонт  жилого дома № 2/25, ул. Энергетиков,  г. Курска</t>
  </si>
  <si>
    <t>капитальный ремонт  жилого дома № 21, ул. Сумская,  г. Курска</t>
  </si>
  <si>
    <t>капитальный ремонт  жилого дома № 23, ул. Сумская,  г. Курска</t>
  </si>
  <si>
    <t>капитальный ремонт  жилого дома № 34, ул. Сумская,  г. Курска</t>
  </si>
  <si>
    <t>капитальный ремонт  жилого дома № 9А, пер. В. Казацкий,  г. Курска</t>
  </si>
  <si>
    <t>капитальный ремонт  жилого дома № 64А, ул. М. Горького,  г. Курска</t>
  </si>
  <si>
    <t>капитальный ремонт  жилого дома № 93, ул. Радищева,  г. Курска</t>
  </si>
  <si>
    <t>капитальный ремонт  жилого дома № 75 А, ул. Семеновская,  г. Курска</t>
  </si>
  <si>
    <t>капитальный ремонт  жилого дома № 10, пер. Учрежденческий,  г. Курска</t>
  </si>
  <si>
    <t>капитальный ремонт  жилого дома № 71/1, ул. Карла Маркса,  г. Курска</t>
  </si>
  <si>
    <t>капитальный ремонт  жилого дома № 5, ул. Ухтомского,  г. Курска</t>
  </si>
  <si>
    <t>капитальный ремонт  жилого дома № 24, ул. 3-я Кожевенная,  г. Курска</t>
  </si>
  <si>
    <t>капитальный ремонт  жилого дома № 7А, ул. Малых,  г. Курска</t>
  </si>
  <si>
    <t>капитальный ремонт  жилого дома № 8, ул. Белгородская,  г. Курска</t>
  </si>
  <si>
    <t>капитальный ремонт  жилого дома № 40, ул. Обоянская,  г. Курска</t>
  </si>
  <si>
    <t>капитальный ремонт  жилого дома № 9, пер. Южный,  г. Курска</t>
  </si>
  <si>
    <t>капитальный ремонт  жилого дома № 2/2, ул. Энергетиков,  г. Курска</t>
  </si>
  <si>
    <t>капитальный ремонт  жилого дома № 25, ул. Сумская,  г. Курска</t>
  </si>
  <si>
    <t>капитальный ремонт  жилого дома № 80, ул. 1-я Фатежская,  г. Курска</t>
  </si>
  <si>
    <t>капитальный ремонт  жилого дома № 11, ул. Моковская,  г. Курска</t>
  </si>
  <si>
    <t>капитальный ремонт  жилого дома № 20, ул. Моковская,  г. Курска</t>
  </si>
  <si>
    <t>капитальный ремонт  жилого дома № 20А, ул. Моковская,  г. Курска</t>
  </si>
  <si>
    <t>капитальный ремонт  жилого дома № 28, ул. Моковская,  г. Курска</t>
  </si>
  <si>
    <t>капитальный ремонт  жилого дома № 30, ул. Моковская,  г. Курска</t>
  </si>
  <si>
    <t>капитальный ремонт  жилого дома № 8 А, ул. Пигорева,  г. Курска</t>
  </si>
  <si>
    <t>капитальный ремонт  жилого дома № 27, ул. Сумская,  г. Курска</t>
  </si>
  <si>
    <t>капитальный ремонт  жилого дома № 37/1, ул. Сумская,  г. Курска</t>
  </si>
  <si>
    <t>капитальный ремонт  жилого дома № 37/2, ул. Сумская,  г. Курска</t>
  </si>
  <si>
    <t>капитальный ремонт  жилого дома № 179 А, ул. Энгельса,  г. Курска</t>
  </si>
  <si>
    <t>капитальный ремонт  жилого дома № 28, ул. Аккумулятор,  г. Курска</t>
  </si>
  <si>
    <t>капитальный ремонт  жилого дома № 32, ул. Станционная,  г. Курска</t>
  </si>
  <si>
    <t>капитальный ремонт  жилого дома № 7, ул. Ухтомского,  г. Курска</t>
  </si>
  <si>
    <t>капитальный ремонт  жилого дома № 24 А , ул. Республиканская,  г. Курска</t>
  </si>
  <si>
    <t>капитальный ремонт  жилого дома № 68 А  , ул. Павлуновского,  г. Курска</t>
  </si>
  <si>
    <t>капитальный ремонт  жилого дома № 91 А  , ул. Павлуновского,  г. Курска</t>
  </si>
  <si>
    <t>капитальный ремонт  жилого дома № 1 А  , ул. Пирогова,  г. Курска</t>
  </si>
  <si>
    <t>капитальный ремонт  жилого дома № 3 А  , ул. Узенький,  г. Курска</t>
  </si>
  <si>
    <t>капитальный ремонт  жилого дома № 5  , ул. Узенький,  г. Курска</t>
  </si>
  <si>
    <t>капитальный ремонт  жилого дома № 7  , ул. Узенький,  г. Курска</t>
  </si>
  <si>
    <t>капитальный ремонт  жилого дома № 6 , пер. Учрежденческий,  г. Курска</t>
  </si>
  <si>
    <t>капитальный ремонт  жилого дома № 12 , пер. Учрежденческий,  г. Курска</t>
  </si>
  <si>
    <t>капитальный ремонт  жилого дома № 3 , ул. Дружбы,  г. Курска</t>
  </si>
  <si>
    <t>капитальный ремонт  жилого дома № 3А , ул. Дружбы,  г. Курска</t>
  </si>
  <si>
    <t>капитальный ремонт  жилого дома № 7/21 , ул. Дружбы,  г. Курска</t>
  </si>
  <si>
    <t>капитальный ремонт  жилого дома № 4 , ул. Парковая,  г. Курска</t>
  </si>
  <si>
    <t>капитальный ремонт  жилого дома № 10/1 , ул. Харьковская,  г. Курска</t>
  </si>
  <si>
    <t>капитальный ремонт  жилого дома № 13/20 , ул. Горького,  г. Курска</t>
  </si>
  <si>
    <t>капитальный ремонт  жилого дома № 5  пер. Мирный,  г. Курска</t>
  </si>
  <si>
    <t>капитальный ремонт  жилого дома № 17/3 ул. Ленина г. Курска</t>
  </si>
  <si>
    <t>капитальный ремонт  жилого дома № 18А ул.Урицкого г. Курска</t>
  </si>
  <si>
    <t>капитальный ремонт  жилого дома № 42, ул.3-я Песковская,  г. Курска</t>
  </si>
  <si>
    <t>капитальный ремонт  жилого дома № 23А, ул. Белинского,  г. Курска</t>
  </si>
  <si>
    <t>Протоколом общего собрания/Постановлением МО</t>
  </si>
  <si>
    <t>№_ от " ___ " _____________ 201   г.</t>
  </si>
  <si>
    <t>ПРЕДВАРИТЕЛЬНАЯ СТОИМОСТЬ И ПЕРЕЧЕНЬ ПЛАНИРУЕМЫХ РАБОТ</t>
  </si>
  <si>
    <t xml:space="preserve">капитальный ремонт  жилого дома № 1 по тер. Сахзавода, пос. Тёткино, Глушковского р-на </t>
  </si>
  <si>
    <t>Ед. изм. (М2)</t>
  </si>
  <si>
    <t xml:space="preserve">Кол-во. </t>
  </si>
  <si>
    <t>Стоимость единицы, руб.(согласно постановления 608-па от 23.09.2014)</t>
  </si>
  <si>
    <t>Капитальный ремонт согласно перечня ЖК ст. 166 и 63-ЗКО, В Т. Ч. :</t>
  </si>
  <si>
    <t>капитальный ремонт  жилого дома № 4  , ул. 1-я Рабочая,  г. Курска</t>
  </si>
  <si>
    <t>капитальный ремонт  жилого дома № 12 , ул. Коммунистическая,  г. Курска</t>
  </si>
  <si>
    <t>строительный контроль</t>
  </si>
  <si>
    <t>система теплоснабжения</t>
  </si>
  <si>
    <t>Площадь МКД, кв.м.</t>
  </si>
  <si>
    <t>Стоимость единицы, руб. (согласно постановления 
608-па от 23.09.2014)</t>
  </si>
  <si>
    <t>Строительный контроль</t>
  </si>
  <si>
    <t>капитальный ремонт  жилого дома № 14 ул. Западный Парк г. Курска</t>
  </si>
  <si>
    <t>капитальный ремонт  жилого дома № 15 ул. Западный Парк г. Курска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</si>
</sst>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7" x14ac:knownFonts="1">
    <font>
      <sz val="11"/>
      <color theme="1"/>
      <name val="Calibri"/>
      <family val="2"/>
      <charset val="204"/>
      <scheme val="minor"/>
    </font>
    <font>
      <u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b/>
      <u/>
      <sz val="11"/>
      <color theme="1"/>
      <name val="Calibri"/>
      <family val="2"/>
      <charset val="204"/>
      <scheme val="minor"/>
    </font>
    <font>
      <b/>
      <sz val="11"/>
      <color indexed="8"/>
      <name val="Calibri"/>
      <family val="2"/>
      <charset val="204"/>
      <scheme val="minor"/>
    </font>
    <font>
      <b/>
      <u/>
      <sz val="11"/>
      <color indexed="8"/>
      <name val="Calibri"/>
      <family val="2"/>
      <charset val="204"/>
      <scheme val="minor"/>
    </font>
  </fonts>
  <fills count="7">
    <fill>
      <patternFill patternType="none"/>
    </fill>
    <fill>
      <patternFill patternType="gray125"/>
    </fill>
    <fill>
      <patternFill patternType="solid">
        <fgColor theme="9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72">
    <xf numFmtId="0" fontId="0" fillId="0" borderId="0" xfId="0"/>
    <xf numFmtId="0" fontId="1" fillId="0" borderId="0" xfId="0" applyFont="1"/>
    <xf numFmtId="0" fontId="0" fillId="0" borderId="0" xfId="0" applyBorder="1"/>
    <xf numFmtId="0" fontId="0" fillId="0" borderId="1" xfId="0" applyBorder="1"/>
    <xf numFmtId="0" fontId="0" fillId="0" borderId="1" xfId="0" applyFill="1" applyBorder="1"/>
    <xf numFmtId="0" fontId="0" fillId="0" borderId="0" xfId="0" applyAlignment="1">
      <alignment horizontal="right"/>
    </xf>
    <xf numFmtId="0" fontId="0" fillId="0" borderId="1" xfId="0" applyBorder="1" applyAlignment="1">
      <alignment wrapText="1"/>
    </xf>
    <xf numFmtId="4" fontId="0" fillId="0" borderId="1" xfId="0" applyNumberFormat="1" applyBorder="1"/>
    <xf numFmtId="4" fontId="0" fillId="0" borderId="0" xfId="0" applyNumberFormat="1"/>
    <xf numFmtId="0" fontId="0" fillId="0" borderId="4" xfId="0" applyBorder="1"/>
    <xf numFmtId="0" fontId="0" fillId="0" borderId="4" xfId="0" applyFill="1" applyBorder="1"/>
    <xf numFmtId="0" fontId="0" fillId="2" borderId="1" xfId="0" applyFill="1" applyBorder="1"/>
    <xf numFmtId="4" fontId="0" fillId="2" borderId="1" xfId="0" applyNumberFormat="1" applyFill="1" applyBorder="1"/>
    <xf numFmtId="0" fontId="0" fillId="2" borderId="4" xfId="0" applyFill="1" applyBorder="1"/>
    <xf numFmtId="0" fontId="2" fillId="0" borderId="0" xfId="0" applyFont="1"/>
    <xf numFmtId="0" fontId="1" fillId="0" borderId="0" xfId="0" applyFont="1" applyAlignment="1">
      <alignment horizontal="center" vertical="center"/>
    </xf>
    <xf numFmtId="0" fontId="0" fillId="0" borderId="0" xfId="0" applyFill="1" applyBorder="1"/>
    <xf numFmtId="4" fontId="0" fillId="0" borderId="0" xfId="0" applyNumberFormat="1" applyFill="1" applyBorder="1"/>
    <xf numFmtId="0" fontId="0" fillId="0" borderId="0" xfId="0" applyBorder="1" applyAlignment="1">
      <alignment vertical="center"/>
    </xf>
    <xf numFmtId="4" fontId="0" fillId="0" borderId="0" xfId="0" applyNumberFormat="1" applyBorder="1" applyAlignment="1">
      <alignment vertical="center"/>
    </xf>
    <xf numFmtId="0" fontId="3" fillId="0" borderId="0" xfId="0" applyFont="1"/>
    <xf numFmtId="0" fontId="3" fillId="0" borderId="0" xfId="0" applyFont="1" applyAlignment="1">
      <alignment horizontal="right"/>
    </xf>
    <xf numFmtId="0" fontId="5" fillId="3" borderId="6" xfId="0" applyFont="1" applyFill="1" applyBorder="1" applyAlignment="1">
      <alignment horizontal="center" vertical="center"/>
    </xf>
    <xf numFmtId="0" fontId="5" fillId="3" borderId="8" xfId="0" applyFont="1" applyFill="1" applyBorder="1" applyAlignment="1">
      <alignment horizontal="center" vertical="center" wrapText="1"/>
    </xf>
    <xf numFmtId="0" fontId="5" fillId="3" borderId="9" xfId="0" applyFont="1" applyFill="1" applyBorder="1" applyAlignment="1">
      <alignment horizontal="center" vertical="center" wrapText="1"/>
    </xf>
    <xf numFmtId="0" fontId="5" fillId="3" borderId="10" xfId="0" applyFont="1" applyFill="1" applyBorder="1" applyAlignment="1"/>
    <xf numFmtId="0" fontId="5" fillId="3" borderId="12" xfId="0" applyFont="1" applyFill="1" applyBorder="1" applyAlignment="1">
      <alignment horizontal="left"/>
    </xf>
    <xf numFmtId="0" fontId="5" fillId="3" borderId="13" xfId="0" applyFont="1" applyFill="1" applyBorder="1" applyAlignment="1">
      <alignment horizontal="left"/>
    </xf>
    <xf numFmtId="0" fontId="0" fillId="0" borderId="3" xfId="0" applyBorder="1"/>
    <xf numFmtId="0" fontId="0" fillId="4" borderId="1" xfId="0" applyFill="1" applyBorder="1"/>
    <xf numFmtId="0" fontId="0" fillId="0" borderId="2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4" fontId="0" fillId="0" borderId="2" xfId="0" applyNumberFormat="1" applyFill="1" applyBorder="1" applyAlignment="1">
      <alignment horizontal="center" vertical="center"/>
    </xf>
    <xf numFmtId="4" fontId="0" fillId="0" borderId="5" xfId="0" applyNumberFormat="1" applyFill="1" applyBorder="1" applyAlignment="1">
      <alignment horizontal="center" vertical="center"/>
    </xf>
    <xf numFmtId="4" fontId="0" fillId="0" borderId="3" xfId="0" applyNumberFormat="1" applyFill="1" applyBorder="1" applyAlignment="1">
      <alignment horizontal="center" vertical="center"/>
    </xf>
    <xf numFmtId="0" fontId="1" fillId="0" borderId="0" xfId="0" applyFont="1" applyAlignment="1">
      <alignment horizontal="center"/>
    </xf>
    <xf numFmtId="0" fontId="1" fillId="0" borderId="0" xfId="0" applyFont="1" applyAlignment="1">
      <alignment horizontal="center" vertical="center"/>
    </xf>
    <xf numFmtId="0" fontId="0" fillId="0" borderId="2" xfId="0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2" xfId="0" applyBorder="1" applyAlignment="1">
      <alignment horizontal="center" wrapText="1"/>
    </xf>
    <xf numFmtId="0" fontId="0" fillId="0" borderId="3" xfId="0" applyBorder="1" applyAlignment="1">
      <alignment horizontal="center" wrapText="1"/>
    </xf>
    <xf numFmtId="0" fontId="4" fillId="0" borderId="0" xfId="0" applyFont="1" applyAlignment="1">
      <alignment horizontal="center"/>
    </xf>
    <xf numFmtId="4" fontId="0" fillId="0" borderId="2" xfId="0" applyNumberFormat="1" applyBorder="1" applyAlignment="1">
      <alignment horizontal="center" vertical="center"/>
    </xf>
    <xf numFmtId="4" fontId="0" fillId="0" borderId="5" xfId="0" applyNumberFormat="1" applyBorder="1" applyAlignment="1">
      <alignment horizontal="center" vertical="center"/>
    </xf>
    <xf numFmtId="4" fontId="0" fillId="0" borderId="3" xfId="0" applyNumberFormat="1" applyBorder="1" applyAlignment="1">
      <alignment horizontal="center" vertical="center"/>
    </xf>
    <xf numFmtId="0" fontId="5" fillId="3" borderId="7" xfId="0" applyFont="1" applyFill="1" applyBorder="1" applyAlignment="1">
      <alignment horizontal="center" vertical="center" wrapText="1"/>
    </xf>
    <xf numFmtId="0" fontId="5" fillId="3" borderId="11" xfId="0" applyFont="1" applyFill="1" applyBorder="1" applyAlignment="1">
      <alignment horizontal="center" vertical="center" wrapText="1"/>
    </xf>
    <xf numFmtId="0" fontId="4" fillId="0" borderId="0" xfId="0" applyFont="1" applyAlignment="1">
      <alignment horizontal="center" vertical="center"/>
    </xf>
    <xf numFmtId="0" fontId="0" fillId="0" borderId="1" xfId="0" applyBorder="1" applyAlignment="1">
      <alignment horizontal="center" vertical="center"/>
    </xf>
    <xf numFmtId="4" fontId="0" fillId="0" borderId="1" xfId="0" applyNumberFormat="1" applyBorder="1" applyAlignment="1">
      <alignment horizontal="center" vertical="center"/>
    </xf>
    <xf numFmtId="0" fontId="6" fillId="0" borderId="0" xfId="0" applyFont="1" applyAlignment="1">
      <alignment horizontal="center" vertical="center"/>
    </xf>
    <xf numFmtId="0" fontId="0" fillId="4" borderId="1" xfId="0" applyFill="1" applyBorder="1" applyAlignment="1">
      <alignment horizontal="center" vertical="center"/>
    </xf>
    <xf numFmtId="0" fontId="0" fillId="4" borderId="2" xfId="0" applyFill="1" applyBorder="1" applyAlignment="1">
      <alignment horizontal="center" vertical="center"/>
    </xf>
    <xf numFmtId="0" fontId="0" fillId="4" borderId="5" xfId="0" applyFill="1" applyBorder="1" applyAlignment="1">
      <alignment horizontal="center" vertical="center"/>
    </xf>
    <xf numFmtId="0" fontId="0" fillId="4" borderId="3" xfId="0" applyFill="1" applyBorder="1" applyAlignment="1">
      <alignment horizontal="center" vertical="center"/>
    </xf>
    <xf numFmtId="0" fontId="0" fillId="0" borderId="2" xfId="0" applyFill="1" applyBorder="1" applyAlignment="1">
      <alignment horizontal="center" vertical="center"/>
    </xf>
    <xf numFmtId="0" fontId="0" fillId="0" borderId="5" xfId="0" applyFill="1" applyBorder="1" applyAlignment="1">
      <alignment horizontal="center" vertical="center"/>
    </xf>
    <xf numFmtId="0" fontId="0" fillId="0" borderId="3" xfId="0" applyFill="1" applyBorder="1" applyAlignment="1">
      <alignment horizontal="center" vertical="center"/>
    </xf>
    <xf numFmtId="0" fontId="0" fillId="5" borderId="0" xfId="0" applyFill="1"/>
    <xf numFmtId="0" fontId="0" fillId="0" borderId="14" xfId="0" applyBorder="1" applyAlignment="1">
      <alignment vertical="center"/>
    </xf>
    <xf numFmtId="0" fontId="0" fillId="0" borderId="15" xfId="0" applyBorder="1" applyAlignment="1">
      <alignment vertical="center"/>
    </xf>
    <xf numFmtId="0" fontId="0" fillId="0" borderId="5" xfId="0" applyBorder="1" applyAlignment="1">
      <alignment vertical="center"/>
    </xf>
    <xf numFmtId="0" fontId="0" fillId="0" borderId="3" xfId="0" applyBorder="1" applyAlignment="1">
      <alignment vertical="center"/>
    </xf>
    <xf numFmtId="4" fontId="0" fillId="0" borderId="5" xfId="0" applyNumberFormat="1" applyBorder="1" applyAlignment="1">
      <alignment vertical="center"/>
    </xf>
    <xf numFmtId="4" fontId="0" fillId="0" borderId="3" xfId="0" applyNumberFormat="1" applyBorder="1" applyAlignment="1">
      <alignment vertical="center"/>
    </xf>
    <xf numFmtId="4" fontId="3" fillId="0" borderId="14" xfId="0" applyNumberFormat="1" applyFont="1" applyBorder="1" applyAlignment="1">
      <alignment vertical="center"/>
    </xf>
    <xf numFmtId="4" fontId="3" fillId="0" borderId="15" xfId="0" applyNumberFormat="1" applyFont="1" applyBorder="1" applyAlignment="1">
      <alignment vertical="center"/>
    </xf>
    <xf numFmtId="0" fontId="0" fillId="6" borderId="1" xfId="0" applyFill="1" applyBorder="1"/>
    <xf numFmtId="0" fontId="0" fillId="0" borderId="15" xfId="0" applyBorder="1"/>
    <xf numFmtId="0" fontId="0" fillId="0" borderId="7" xfId="0" applyBorder="1" applyAlignment="1">
      <alignment horizontal="center" vertical="center"/>
    </xf>
    <xf numFmtId="4" fontId="0" fillId="0" borderId="7" xfId="0" applyNumberFormat="1" applyBorder="1" applyAlignment="1">
      <alignment horizontal="center" vertical="center"/>
    </xf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59" Type="http://schemas.openxmlformats.org/officeDocument/2006/relationships/worksheet" Target="worksheets/sheet159.xml"/><Relationship Id="rId170" Type="http://schemas.openxmlformats.org/officeDocument/2006/relationships/worksheet" Target="worksheets/sheet170.xml"/><Relationship Id="rId191" Type="http://schemas.openxmlformats.org/officeDocument/2006/relationships/worksheet" Target="worksheets/sheet191.xml"/><Relationship Id="rId205" Type="http://schemas.openxmlformats.org/officeDocument/2006/relationships/worksheet" Target="worksheets/sheet205.xml"/><Relationship Id="rId226" Type="http://schemas.openxmlformats.org/officeDocument/2006/relationships/worksheet" Target="worksheets/sheet226.xml"/><Relationship Id="rId247" Type="http://schemas.openxmlformats.org/officeDocument/2006/relationships/worksheet" Target="worksheets/sheet247.xml"/><Relationship Id="rId107" Type="http://schemas.openxmlformats.org/officeDocument/2006/relationships/worksheet" Target="worksheets/sheet107.xml"/><Relationship Id="rId268" Type="http://schemas.openxmlformats.org/officeDocument/2006/relationships/worksheet" Target="worksheets/sheet268.xml"/><Relationship Id="rId289" Type="http://schemas.openxmlformats.org/officeDocument/2006/relationships/worksheet" Target="worksheets/sheet289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worksheet" Target="worksheets/sheet149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181" Type="http://schemas.openxmlformats.org/officeDocument/2006/relationships/worksheet" Target="worksheets/sheet181.xml"/><Relationship Id="rId216" Type="http://schemas.openxmlformats.org/officeDocument/2006/relationships/worksheet" Target="worksheets/sheet216.xml"/><Relationship Id="rId237" Type="http://schemas.openxmlformats.org/officeDocument/2006/relationships/worksheet" Target="worksheets/sheet237.xml"/><Relationship Id="rId258" Type="http://schemas.openxmlformats.org/officeDocument/2006/relationships/worksheet" Target="worksheets/sheet258.xml"/><Relationship Id="rId279" Type="http://schemas.openxmlformats.org/officeDocument/2006/relationships/worksheet" Target="worksheets/sheet279.xml"/><Relationship Id="rId22" Type="http://schemas.openxmlformats.org/officeDocument/2006/relationships/worksheet" Target="worksheets/sheet22.xml"/><Relationship Id="rId43" Type="http://schemas.openxmlformats.org/officeDocument/2006/relationships/worksheet" Target="worksheets/sheet43.xml"/><Relationship Id="rId64" Type="http://schemas.openxmlformats.org/officeDocument/2006/relationships/worksheet" Target="worksheets/sheet64.xml"/><Relationship Id="rId118" Type="http://schemas.openxmlformats.org/officeDocument/2006/relationships/worksheet" Target="worksheets/sheet118.xml"/><Relationship Id="rId139" Type="http://schemas.openxmlformats.org/officeDocument/2006/relationships/worksheet" Target="worksheets/sheet139.xml"/><Relationship Id="rId290" Type="http://schemas.openxmlformats.org/officeDocument/2006/relationships/theme" Target="theme/theme1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71" Type="http://schemas.openxmlformats.org/officeDocument/2006/relationships/worksheet" Target="worksheets/sheet171.xml"/><Relationship Id="rId192" Type="http://schemas.openxmlformats.org/officeDocument/2006/relationships/worksheet" Target="worksheets/sheet192.xml"/><Relationship Id="rId206" Type="http://schemas.openxmlformats.org/officeDocument/2006/relationships/worksheet" Target="worksheets/sheet206.xml"/><Relationship Id="rId227" Type="http://schemas.openxmlformats.org/officeDocument/2006/relationships/worksheet" Target="worksheets/sheet227.xml"/><Relationship Id="rId248" Type="http://schemas.openxmlformats.org/officeDocument/2006/relationships/worksheet" Target="worksheets/sheet248.xml"/><Relationship Id="rId269" Type="http://schemas.openxmlformats.org/officeDocument/2006/relationships/worksheet" Target="worksheets/sheet269.xml"/><Relationship Id="rId12" Type="http://schemas.openxmlformats.org/officeDocument/2006/relationships/worksheet" Target="worksheets/sheet12.xml"/><Relationship Id="rId33" Type="http://schemas.openxmlformats.org/officeDocument/2006/relationships/worksheet" Target="worksheets/sheet33.xml"/><Relationship Id="rId108" Type="http://schemas.openxmlformats.org/officeDocument/2006/relationships/worksheet" Target="worksheets/sheet108.xml"/><Relationship Id="rId129" Type="http://schemas.openxmlformats.org/officeDocument/2006/relationships/worksheet" Target="worksheets/sheet129.xml"/><Relationship Id="rId280" Type="http://schemas.openxmlformats.org/officeDocument/2006/relationships/worksheet" Target="worksheets/sheet280.xml"/><Relationship Id="rId54" Type="http://schemas.openxmlformats.org/officeDocument/2006/relationships/worksheet" Target="worksheets/sheet54.xml"/><Relationship Id="rId75" Type="http://schemas.openxmlformats.org/officeDocument/2006/relationships/worksheet" Target="worksheets/sheet75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61" Type="http://schemas.openxmlformats.org/officeDocument/2006/relationships/worksheet" Target="worksheets/sheet161.xml"/><Relationship Id="rId182" Type="http://schemas.openxmlformats.org/officeDocument/2006/relationships/worksheet" Target="worksheets/sheet182.xml"/><Relationship Id="rId217" Type="http://schemas.openxmlformats.org/officeDocument/2006/relationships/worksheet" Target="worksheets/sheet217.xml"/><Relationship Id="rId6" Type="http://schemas.openxmlformats.org/officeDocument/2006/relationships/worksheet" Target="worksheets/sheet6.xml"/><Relationship Id="rId238" Type="http://schemas.openxmlformats.org/officeDocument/2006/relationships/worksheet" Target="worksheets/sheet238.xml"/><Relationship Id="rId259" Type="http://schemas.openxmlformats.org/officeDocument/2006/relationships/worksheet" Target="worksheets/sheet259.xml"/><Relationship Id="rId23" Type="http://schemas.openxmlformats.org/officeDocument/2006/relationships/worksheet" Target="worksheets/sheet23.xml"/><Relationship Id="rId119" Type="http://schemas.openxmlformats.org/officeDocument/2006/relationships/worksheet" Target="worksheets/sheet119.xml"/><Relationship Id="rId270" Type="http://schemas.openxmlformats.org/officeDocument/2006/relationships/worksheet" Target="worksheets/sheet270.xml"/><Relationship Id="rId291" Type="http://schemas.openxmlformats.org/officeDocument/2006/relationships/styles" Target="styles.xml"/><Relationship Id="rId44" Type="http://schemas.openxmlformats.org/officeDocument/2006/relationships/worksheet" Target="worksheets/sheet44.xml"/><Relationship Id="rId65" Type="http://schemas.openxmlformats.org/officeDocument/2006/relationships/worksheet" Target="worksheets/sheet65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51" Type="http://schemas.openxmlformats.org/officeDocument/2006/relationships/worksheet" Target="worksheets/sheet151.xml"/><Relationship Id="rId172" Type="http://schemas.openxmlformats.org/officeDocument/2006/relationships/worksheet" Target="worksheets/sheet172.xml"/><Relationship Id="rId193" Type="http://schemas.openxmlformats.org/officeDocument/2006/relationships/worksheet" Target="worksheets/sheet193.xml"/><Relationship Id="rId207" Type="http://schemas.openxmlformats.org/officeDocument/2006/relationships/worksheet" Target="worksheets/sheet207.xml"/><Relationship Id="rId228" Type="http://schemas.openxmlformats.org/officeDocument/2006/relationships/worksheet" Target="worksheets/sheet228.xml"/><Relationship Id="rId249" Type="http://schemas.openxmlformats.org/officeDocument/2006/relationships/worksheet" Target="worksheets/sheet249.xml"/><Relationship Id="rId13" Type="http://schemas.openxmlformats.org/officeDocument/2006/relationships/worksheet" Target="worksheets/sheet13.xml"/><Relationship Id="rId109" Type="http://schemas.openxmlformats.org/officeDocument/2006/relationships/worksheet" Target="worksheets/sheet109.xml"/><Relationship Id="rId260" Type="http://schemas.openxmlformats.org/officeDocument/2006/relationships/worksheet" Target="worksheets/sheet260.xml"/><Relationship Id="rId281" Type="http://schemas.openxmlformats.org/officeDocument/2006/relationships/worksheet" Target="worksheets/sheet281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167" Type="http://schemas.openxmlformats.org/officeDocument/2006/relationships/worksheet" Target="worksheets/sheet167.xml"/><Relationship Id="rId188" Type="http://schemas.openxmlformats.org/officeDocument/2006/relationships/worksheet" Target="worksheets/sheet188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162" Type="http://schemas.openxmlformats.org/officeDocument/2006/relationships/worksheet" Target="worksheets/sheet162.xml"/><Relationship Id="rId183" Type="http://schemas.openxmlformats.org/officeDocument/2006/relationships/worksheet" Target="worksheets/sheet183.xml"/><Relationship Id="rId213" Type="http://schemas.openxmlformats.org/officeDocument/2006/relationships/worksheet" Target="worksheets/sheet213.xml"/><Relationship Id="rId218" Type="http://schemas.openxmlformats.org/officeDocument/2006/relationships/worksheet" Target="worksheets/sheet218.xml"/><Relationship Id="rId234" Type="http://schemas.openxmlformats.org/officeDocument/2006/relationships/worksheet" Target="worksheets/sheet234.xml"/><Relationship Id="rId239" Type="http://schemas.openxmlformats.org/officeDocument/2006/relationships/worksheet" Target="worksheets/sheet239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50" Type="http://schemas.openxmlformats.org/officeDocument/2006/relationships/worksheet" Target="worksheets/sheet250.xml"/><Relationship Id="rId255" Type="http://schemas.openxmlformats.org/officeDocument/2006/relationships/worksheet" Target="worksheets/sheet255.xml"/><Relationship Id="rId271" Type="http://schemas.openxmlformats.org/officeDocument/2006/relationships/worksheet" Target="worksheets/sheet271.xml"/><Relationship Id="rId276" Type="http://schemas.openxmlformats.org/officeDocument/2006/relationships/worksheet" Target="worksheets/sheet276.xml"/><Relationship Id="rId292" Type="http://schemas.openxmlformats.org/officeDocument/2006/relationships/sharedStrings" Target="sharedStrings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157" Type="http://schemas.openxmlformats.org/officeDocument/2006/relationships/worksheet" Target="worksheets/sheet157.xml"/><Relationship Id="rId178" Type="http://schemas.openxmlformats.org/officeDocument/2006/relationships/worksheet" Target="worksheets/sheet178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worksheet" Target="worksheets/sheet152.xml"/><Relationship Id="rId173" Type="http://schemas.openxmlformats.org/officeDocument/2006/relationships/worksheet" Target="worksheets/sheet173.xml"/><Relationship Id="rId194" Type="http://schemas.openxmlformats.org/officeDocument/2006/relationships/worksheet" Target="worksheets/sheet194.xml"/><Relationship Id="rId199" Type="http://schemas.openxmlformats.org/officeDocument/2006/relationships/worksheet" Target="worksheets/sheet199.xml"/><Relationship Id="rId203" Type="http://schemas.openxmlformats.org/officeDocument/2006/relationships/worksheet" Target="worksheets/sheet203.xml"/><Relationship Id="rId208" Type="http://schemas.openxmlformats.org/officeDocument/2006/relationships/worksheet" Target="worksheets/sheet208.xml"/><Relationship Id="rId229" Type="http://schemas.openxmlformats.org/officeDocument/2006/relationships/worksheet" Target="worksheets/sheet229.xml"/><Relationship Id="rId19" Type="http://schemas.openxmlformats.org/officeDocument/2006/relationships/worksheet" Target="worksheets/sheet19.xml"/><Relationship Id="rId224" Type="http://schemas.openxmlformats.org/officeDocument/2006/relationships/worksheet" Target="worksheets/sheet224.xml"/><Relationship Id="rId240" Type="http://schemas.openxmlformats.org/officeDocument/2006/relationships/worksheet" Target="worksheets/sheet240.xml"/><Relationship Id="rId245" Type="http://schemas.openxmlformats.org/officeDocument/2006/relationships/worksheet" Target="worksheets/sheet245.xml"/><Relationship Id="rId261" Type="http://schemas.openxmlformats.org/officeDocument/2006/relationships/worksheet" Target="worksheets/sheet261.xml"/><Relationship Id="rId266" Type="http://schemas.openxmlformats.org/officeDocument/2006/relationships/worksheet" Target="worksheets/sheet266.xml"/><Relationship Id="rId287" Type="http://schemas.openxmlformats.org/officeDocument/2006/relationships/worksheet" Target="worksheets/sheet287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168" Type="http://schemas.openxmlformats.org/officeDocument/2006/relationships/worksheet" Target="worksheets/sheet168.xml"/><Relationship Id="rId282" Type="http://schemas.openxmlformats.org/officeDocument/2006/relationships/worksheet" Target="worksheets/sheet282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163" Type="http://schemas.openxmlformats.org/officeDocument/2006/relationships/worksheet" Target="worksheets/sheet163.xml"/><Relationship Id="rId184" Type="http://schemas.openxmlformats.org/officeDocument/2006/relationships/worksheet" Target="worksheets/sheet184.xml"/><Relationship Id="rId189" Type="http://schemas.openxmlformats.org/officeDocument/2006/relationships/worksheet" Target="worksheets/sheet189.xml"/><Relationship Id="rId219" Type="http://schemas.openxmlformats.org/officeDocument/2006/relationships/worksheet" Target="worksheets/sheet219.xml"/><Relationship Id="rId3" Type="http://schemas.openxmlformats.org/officeDocument/2006/relationships/worksheet" Target="worksheets/sheet3.xml"/><Relationship Id="rId214" Type="http://schemas.openxmlformats.org/officeDocument/2006/relationships/worksheet" Target="worksheets/sheet214.xml"/><Relationship Id="rId230" Type="http://schemas.openxmlformats.org/officeDocument/2006/relationships/worksheet" Target="worksheets/sheet230.xml"/><Relationship Id="rId235" Type="http://schemas.openxmlformats.org/officeDocument/2006/relationships/worksheet" Target="worksheets/sheet235.xml"/><Relationship Id="rId251" Type="http://schemas.openxmlformats.org/officeDocument/2006/relationships/worksheet" Target="worksheets/sheet251.xml"/><Relationship Id="rId256" Type="http://schemas.openxmlformats.org/officeDocument/2006/relationships/worksheet" Target="worksheets/sheet256.xml"/><Relationship Id="rId277" Type="http://schemas.openxmlformats.org/officeDocument/2006/relationships/worksheet" Target="worksheets/sheet277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worksheet" Target="worksheets/sheet158.xml"/><Relationship Id="rId272" Type="http://schemas.openxmlformats.org/officeDocument/2006/relationships/worksheet" Target="worksheets/sheet272.xml"/><Relationship Id="rId293" Type="http://schemas.openxmlformats.org/officeDocument/2006/relationships/calcChain" Target="calcChain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3" Type="http://schemas.openxmlformats.org/officeDocument/2006/relationships/worksheet" Target="worksheets/sheet153.xml"/><Relationship Id="rId174" Type="http://schemas.openxmlformats.org/officeDocument/2006/relationships/worksheet" Target="worksheets/sheet174.xml"/><Relationship Id="rId179" Type="http://schemas.openxmlformats.org/officeDocument/2006/relationships/worksheet" Target="worksheets/sheet179.xml"/><Relationship Id="rId195" Type="http://schemas.openxmlformats.org/officeDocument/2006/relationships/worksheet" Target="worksheets/sheet195.xml"/><Relationship Id="rId209" Type="http://schemas.openxmlformats.org/officeDocument/2006/relationships/worksheet" Target="worksheets/sheet209.xml"/><Relationship Id="rId190" Type="http://schemas.openxmlformats.org/officeDocument/2006/relationships/worksheet" Target="worksheets/sheet190.xml"/><Relationship Id="rId204" Type="http://schemas.openxmlformats.org/officeDocument/2006/relationships/worksheet" Target="worksheets/sheet204.xml"/><Relationship Id="rId220" Type="http://schemas.openxmlformats.org/officeDocument/2006/relationships/worksheet" Target="worksheets/sheet220.xml"/><Relationship Id="rId225" Type="http://schemas.openxmlformats.org/officeDocument/2006/relationships/worksheet" Target="worksheets/sheet225.xml"/><Relationship Id="rId241" Type="http://schemas.openxmlformats.org/officeDocument/2006/relationships/worksheet" Target="worksheets/sheet241.xml"/><Relationship Id="rId246" Type="http://schemas.openxmlformats.org/officeDocument/2006/relationships/worksheet" Target="worksheets/sheet246.xml"/><Relationship Id="rId267" Type="http://schemas.openxmlformats.org/officeDocument/2006/relationships/worksheet" Target="worksheets/sheet267.xml"/><Relationship Id="rId288" Type="http://schemas.openxmlformats.org/officeDocument/2006/relationships/worksheet" Target="worksheets/sheet288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262" Type="http://schemas.openxmlformats.org/officeDocument/2006/relationships/worksheet" Target="worksheets/sheet262.xml"/><Relationship Id="rId283" Type="http://schemas.openxmlformats.org/officeDocument/2006/relationships/worksheet" Target="worksheets/sheet283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164" Type="http://schemas.openxmlformats.org/officeDocument/2006/relationships/worksheet" Target="worksheets/sheet164.xml"/><Relationship Id="rId169" Type="http://schemas.openxmlformats.org/officeDocument/2006/relationships/worksheet" Target="worksheets/sheet169.xml"/><Relationship Id="rId185" Type="http://schemas.openxmlformats.org/officeDocument/2006/relationships/worksheet" Target="worksheets/sheet18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80" Type="http://schemas.openxmlformats.org/officeDocument/2006/relationships/worksheet" Target="worksheets/sheet180.xml"/><Relationship Id="rId210" Type="http://schemas.openxmlformats.org/officeDocument/2006/relationships/worksheet" Target="worksheets/sheet210.xml"/><Relationship Id="rId215" Type="http://schemas.openxmlformats.org/officeDocument/2006/relationships/worksheet" Target="worksheets/sheet215.xml"/><Relationship Id="rId236" Type="http://schemas.openxmlformats.org/officeDocument/2006/relationships/worksheet" Target="worksheets/sheet236.xml"/><Relationship Id="rId257" Type="http://schemas.openxmlformats.org/officeDocument/2006/relationships/worksheet" Target="worksheets/sheet257.xml"/><Relationship Id="rId278" Type="http://schemas.openxmlformats.org/officeDocument/2006/relationships/worksheet" Target="worksheets/sheet278.xml"/><Relationship Id="rId26" Type="http://schemas.openxmlformats.org/officeDocument/2006/relationships/worksheet" Target="worksheets/sheet26.xml"/><Relationship Id="rId231" Type="http://schemas.openxmlformats.org/officeDocument/2006/relationships/worksheet" Target="worksheets/sheet231.xml"/><Relationship Id="rId252" Type="http://schemas.openxmlformats.org/officeDocument/2006/relationships/worksheet" Target="worksheets/sheet252.xml"/><Relationship Id="rId273" Type="http://schemas.openxmlformats.org/officeDocument/2006/relationships/worksheet" Target="worksheets/sheet273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54" Type="http://schemas.openxmlformats.org/officeDocument/2006/relationships/worksheet" Target="worksheets/sheet154.xml"/><Relationship Id="rId175" Type="http://schemas.openxmlformats.org/officeDocument/2006/relationships/worksheet" Target="worksheets/sheet175.xml"/><Relationship Id="rId196" Type="http://schemas.openxmlformats.org/officeDocument/2006/relationships/worksheet" Target="worksheets/sheet196.xml"/><Relationship Id="rId200" Type="http://schemas.openxmlformats.org/officeDocument/2006/relationships/worksheet" Target="worksheets/sheet200.xml"/><Relationship Id="rId16" Type="http://schemas.openxmlformats.org/officeDocument/2006/relationships/worksheet" Target="worksheets/sheet16.xml"/><Relationship Id="rId221" Type="http://schemas.openxmlformats.org/officeDocument/2006/relationships/worksheet" Target="worksheets/sheet221.xml"/><Relationship Id="rId242" Type="http://schemas.openxmlformats.org/officeDocument/2006/relationships/worksheet" Target="worksheets/sheet242.xml"/><Relationship Id="rId263" Type="http://schemas.openxmlformats.org/officeDocument/2006/relationships/worksheet" Target="worksheets/sheet263.xml"/><Relationship Id="rId284" Type="http://schemas.openxmlformats.org/officeDocument/2006/relationships/worksheet" Target="worksheets/sheet284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Relationship Id="rId165" Type="http://schemas.openxmlformats.org/officeDocument/2006/relationships/worksheet" Target="worksheets/sheet165.xml"/><Relationship Id="rId186" Type="http://schemas.openxmlformats.org/officeDocument/2006/relationships/worksheet" Target="worksheets/sheet186.xml"/><Relationship Id="rId211" Type="http://schemas.openxmlformats.org/officeDocument/2006/relationships/worksheet" Target="worksheets/sheet211.xml"/><Relationship Id="rId232" Type="http://schemas.openxmlformats.org/officeDocument/2006/relationships/worksheet" Target="worksheets/sheet232.xml"/><Relationship Id="rId253" Type="http://schemas.openxmlformats.org/officeDocument/2006/relationships/worksheet" Target="worksheets/sheet253.xml"/><Relationship Id="rId274" Type="http://schemas.openxmlformats.org/officeDocument/2006/relationships/worksheet" Target="worksheets/sheet274.xml"/><Relationship Id="rId27" Type="http://schemas.openxmlformats.org/officeDocument/2006/relationships/worksheet" Target="worksheets/sheet27.xml"/><Relationship Id="rId48" Type="http://schemas.openxmlformats.org/officeDocument/2006/relationships/worksheet" Target="worksheets/sheet48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34" Type="http://schemas.openxmlformats.org/officeDocument/2006/relationships/worksheet" Target="worksheets/sheet134.xml"/><Relationship Id="rId80" Type="http://schemas.openxmlformats.org/officeDocument/2006/relationships/worksheet" Target="worksheets/sheet80.xml"/><Relationship Id="rId155" Type="http://schemas.openxmlformats.org/officeDocument/2006/relationships/worksheet" Target="worksheets/sheet155.xml"/><Relationship Id="rId176" Type="http://schemas.openxmlformats.org/officeDocument/2006/relationships/worksheet" Target="worksheets/sheet176.xml"/><Relationship Id="rId197" Type="http://schemas.openxmlformats.org/officeDocument/2006/relationships/worksheet" Target="worksheets/sheet197.xml"/><Relationship Id="rId201" Type="http://schemas.openxmlformats.org/officeDocument/2006/relationships/worksheet" Target="worksheets/sheet201.xml"/><Relationship Id="rId222" Type="http://schemas.openxmlformats.org/officeDocument/2006/relationships/worksheet" Target="worksheets/sheet222.xml"/><Relationship Id="rId243" Type="http://schemas.openxmlformats.org/officeDocument/2006/relationships/worksheet" Target="worksheets/sheet243.xml"/><Relationship Id="rId264" Type="http://schemas.openxmlformats.org/officeDocument/2006/relationships/worksheet" Target="worksheets/sheet264.xml"/><Relationship Id="rId285" Type="http://schemas.openxmlformats.org/officeDocument/2006/relationships/worksheet" Target="worksheets/sheet285.xml"/><Relationship Id="rId17" Type="http://schemas.openxmlformats.org/officeDocument/2006/relationships/worksheet" Target="worksheets/sheet17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24" Type="http://schemas.openxmlformats.org/officeDocument/2006/relationships/worksheet" Target="worksheets/sheet124.xml"/><Relationship Id="rId70" Type="http://schemas.openxmlformats.org/officeDocument/2006/relationships/worksheet" Target="worksheets/sheet70.xml"/><Relationship Id="rId91" Type="http://schemas.openxmlformats.org/officeDocument/2006/relationships/worksheet" Target="worksheets/sheet91.xml"/><Relationship Id="rId145" Type="http://schemas.openxmlformats.org/officeDocument/2006/relationships/worksheet" Target="worksheets/sheet145.xml"/><Relationship Id="rId166" Type="http://schemas.openxmlformats.org/officeDocument/2006/relationships/worksheet" Target="worksheets/sheet166.xml"/><Relationship Id="rId187" Type="http://schemas.openxmlformats.org/officeDocument/2006/relationships/worksheet" Target="worksheets/sheet187.xml"/><Relationship Id="rId1" Type="http://schemas.openxmlformats.org/officeDocument/2006/relationships/worksheet" Target="worksheets/sheet1.xml"/><Relationship Id="rId212" Type="http://schemas.openxmlformats.org/officeDocument/2006/relationships/worksheet" Target="worksheets/sheet212.xml"/><Relationship Id="rId233" Type="http://schemas.openxmlformats.org/officeDocument/2006/relationships/worksheet" Target="worksheets/sheet233.xml"/><Relationship Id="rId254" Type="http://schemas.openxmlformats.org/officeDocument/2006/relationships/worksheet" Target="worksheets/sheet254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275" Type="http://schemas.openxmlformats.org/officeDocument/2006/relationships/worksheet" Target="worksheets/sheet275.xml"/><Relationship Id="rId60" Type="http://schemas.openxmlformats.org/officeDocument/2006/relationships/worksheet" Target="worksheets/sheet60.xml"/><Relationship Id="rId81" Type="http://schemas.openxmlformats.org/officeDocument/2006/relationships/worksheet" Target="worksheets/sheet81.xml"/><Relationship Id="rId135" Type="http://schemas.openxmlformats.org/officeDocument/2006/relationships/worksheet" Target="worksheets/sheet135.xml"/><Relationship Id="rId156" Type="http://schemas.openxmlformats.org/officeDocument/2006/relationships/worksheet" Target="worksheets/sheet156.xml"/><Relationship Id="rId177" Type="http://schemas.openxmlformats.org/officeDocument/2006/relationships/worksheet" Target="worksheets/sheet177.xml"/><Relationship Id="rId198" Type="http://schemas.openxmlformats.org/officeDocument/2006/relationships/worksheet" Target="worksheets/sheet198.xml"/><Relationship Id="rId202" Type="http://schemas.openxmlformats.org/officeDocument/2006/relationships/worksheet" Target="worksheets/sheet202.xml"/><Relationship Id="rId223" Type="http://schemas.openxmlformats.org/officeDocument/2006/relationships/worksheet" Target="worksheets/sheet223.xml"/><Relationship Id="rId244" Type="http://schemas.openxmlformats.org/officeDocument/2006/relationships/worksheet" Target="worksheets/sheet244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265" Type="http://schemas.openxmlformats.org/officeDocument/2006/relationships/worksheet" Target="worksheets/sheet265.xml"/><Relationship Id="rId286" Type="http://schemas.openxmlformats.org/officeDocument/2006/relationships/worksheet" Target="worksheets/sheet286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.bin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3" Type="http://schemas.openxmlformats.org/officeDocument/2006/relationships/externalLinkPath" Target="file:///\\priemnaya\&#1054;&#1073;&#1084;&#1077;&#1085;\&#1055;&#1086;&#1076;&#1086;&#1081;&#1085;&#1080;&#1082;&#1086;&#1074;\&#1091;&#1082;&#1088;&#1091;&#1087;&#1085;&#1077;&#1085;&#1082;&#1072;%202015&#1075;.%20&#1050;&#1091;&#1088;&#1089;&#1082;.xlsx" TargetMode="External"/><Relationship Id="rId18" Type="http://schemas.openxmlformats.org/officeDocument/2006/relationships/externalLinkPath" Target="file:///\\priemnaya\&#1054;&#1073;&#1084;&#1077;&#1085;\&#1055;&#1086;&#1076;&#1086;&#1081;&#1085;&#1080;&#1082;&#1086;&#1074;\&#1091;&#1082;&#1088;&#1091;&#1087;&#1085;&#1077;&#1085;&#1082;&#1072;%202015&#1075;.%20&#1050;&#1091;&#1088;&#1089;&#1082;.xlsx" TargetMode="External"/><Relationship Id="rId26" Type="http://schemas.openxmlformats.org/officeDocument/2006/relationships/externalLinkPath" Target="file:///\\priemnaya\&#1054;&#1073;&#1084;&#1077;&#1085;\&#1055;&#1086;&#1076;&#1086;&#1081;&#1085;&#1080;&#1082;&#1086;&#1074;\&#1091;&#1082;&#1088;&#1091;&#1087;&#1085;&#1077;&#1085;&#1082;&#1072;%202015&#1075;.%20&#1050;&#1091;&#1088;&#1089;&#1082;.xlsx" TargetMode="External"/><Relationship Id="rId39" Type="http://schemas.openxmlformats.org/officeDocument/2006/relationships/externalLinkPath" Target="file:///\\priemnaya\&#1054;&#1073;&#1084;&#1077;&#1085;\&#1055;&#1086;&#1076;&#1086;&#1081;&#1085;&#1080;&#1082;&#1086;&#1074;\&#1091;&#1082;&#1088;&#1091;&#1087;&#1085;&#1077;&#1085;&#1082;&#1072;%202015&#1075;.%20&#1050;&#1091;&#1088;&#1089;&#1082;.xlsx" TargetMode="External"/><Relationship Id="rId21" Type="http://schemas.openxmlformats.org/officeDocument/2006/relationships/externalLinkPath" Target="file:///\\priemnaya\&#1054;&#1073;&#1084;&#1077;&#1085;\&#1055;&#1086;&#1076;&#1086;&#1081;&#1085;&#1080;&#1082;&#1086;&#1074;\&#1091;&#1082;&#1088;&#1091;&#1087;&#1085;&#1077;&#1085;&#1082;&#1072;%202015&#1075;.%20&#1050;&#1091;&#1088;&#1089;&#1082;.xlsx" TargetMode="External"/><Relationship Id="rId34" Type="http://schemas.openxmlformats.org/officeDocument/2006/relationships/externalLinkPath" Target="file:///\\priemnaya\&#1054;&#1073;&#1084;&#1077;&#1085;\&#1055;&#1086;&#1076;&#1086;&#1081;&#1085;&#1080;&#1082;&#1086;&#1074;\&#1091;&#1082;&#1088;&#1091;&#1087;&#1085;&#1077;&#1085;&#1082;&#1072;%202015&#1075;.%20&#1050;&#1091;&#1088;&#1089;&#1082;.xlsx" TargetMode="External"/><Relationship Id="rId42" Type="http://schemas.openxmlformats.org/officeDocument/2006/relationships/externalLinkPath" Target="file:///\\priemnaya\&#1054;&#1073;&#1084;&#1077;&#1085;\&#1055;&#1086;&#1076;&#1086;&#1081;&#1085;&#1080;&#1082;&#1086;&#1074;\&#1091;&#1082;&#1088;&#1091;&#1087;&#1085;&#1077;&#1085;&#1082;&#1072;%202015&#1075;.%20&#1050;&#1091;&#1088;&#1089;&#1082;.xlsx" TargetMode="External"/><Relationship Id="rId47" Type="http://schemas.openxmlformats.org/officeDocument/2006/relationships/externalLinkPath" Target="file:///\\priemnaya\&#1054;&#1073;&#1084;&#1077;&#1085;\&#1055;&#1086;&#1076;&#1086;&#1081;&#1085;&#1080;&#1082;&#1086;&#1074;\&#1091;&#1082;&#1088;&#1091;&#1087;&#1085;&#1077;&#1085;&#1082;&#1072;%202015&#1075;.%20&#1050;&#1091;&#1088;&#1089;&#1082;.xlsx" TargetMode="External"/><Relationship Id="rId50" Type="http://schemas.openxmlformats.org/officeDocument/2006/relationships/externalLinkPath" Target="file:///\\priemnaya\&#1054;&#1073;&#1084;&#1077;&#1085;\&#1055;&#1086;&#1076;&#1086;&#1081;&#1085;&#1080;&#1082;&#1086;&#1074;\&#1091;&#1082;&#1088;&#1091;&#1087;&#1085;&#1077;&#1085;&#1082;&#1072;%202015&#1075;.%20&#1050;&#1091;&#1088;&#1089;&#1082;.xlsx" TargetMode="External"/><Relationship Id="rId55" Type="http://schemas.openxmlformats.org/officeDocument/2006/relationships/externalLinkPath" Target="file:///\\priemnaya\&#1054;&#1073;&#1084;&#1077;&#1085;\&#1055;&#1086;&#1076;&#1086;&#1081;&#1085;&#1080;&#1082;&#1086;&#1074;\&#1091;&#1082;&#1088;&#1091;&#1087;&#1085;&#1077;&#1085;&#1082;&#1072;%202015&#1075;.%20&#1050;&#1091;&#1088;&#1089;&#1082;.xlsx" TargetMode="External"/><Relationship Id="rId63" Type="http://schemas.openxmlformats.org/officeDocument/2006/relationships/externalLinkPath" Target="file:///\\priemnaya\&#1054;&#1073;&#1084;&#1077;&#1085;\&#1055;&#1086;&#1076;&#1086;&#1081;&#1085;&#1080;&#1082;&#1086;&#1074;\&#1091;&#1082;&#1088;&#1091;&#1087;&#1085;&#1077;&#1085;&#1082;&#1072;%202015&#1075;.%20&#1050;&#1091;&#1088;&#1089;&#1082;.xlsx" TargetMode="External"/><Relationship Id="rId68" Type="http://schemas.openxmlformats.org/officeDocument/2006/relationships/externalLinkPath" Target="file:///\\priemnaya\&#1054;&#1073;&#1084;&#1077;&#1085;\&#1055;&#1086;&#1076;&#1086;&#1081;&#1085;&#1080;&#1082;&#1086;&#1074;\&#1091;&#1082;&#1088;&#1091;&#1087;&#1085;&#1077;&#1085;&#1082;&#1072;%202015&#1075;.%20&#1050;&#1091;&#1088;&#1089;&#1082;.xlsx" TargetMode="External"/><Relationship Id="rId76" Type="http://schemas.openxmlformats.org/officeDocument/2006/relationships/externalLinkPath" Target="file:///\\priemnaya\&#1054;&#1073;&#1084;&#1077;&#1085;\&#1055;&#1086;&#1076;&#1086;&#1081;&#1085;&#1080;&#1082;&#1086;&#1074;\&#1091;&#1082;&#1088;&#1091;&#1087;&#1085;&#1077;&#1085;&#1082;&#1072;%202015&#1075;.%20&#1050;&#1091;&#1088;&#1089;&#1082;.xlsx" TargetMode="External"/><Relationship Id="rId84" Type="http://schemas.openxmlformats.org/officeDocument/2006/relationships/externalLinkPath" Target="file:///\\priemnaya\&#1054;&#1073;&#1084;&#1077;&#1085;\&#1055;&#1086;&#1076;&#1086;&#1081;&#1085;&#1080;&#1082;&#1086;&#1074;\&#1091;&#1082;&#1088;&#1091;&#1087;&#1085;&#1077;&#1085;&#1082;&#1072;%202015&#1075;.%20&#1050;&#1091;&#1088;&#1089;&#1082;.xlsx" TargetMode="External"/><Relationship Id="rId89" Type="http://schemas.openxmlformats.org/officeDocument/2006/relationships/printerSettings" Target="../printerSettings/printerSettings6.bin"/><Relationship Id="rId7" Type="http://schemas.openxmlformats.org/officeDocument/2006/relationships/externalLinkPath" Target="file:///\\priemnaya\&#1054;&#1073;&#1084;&#1077;&#1085;\&#1055;&#1086;&#1076;&#1086;&#1081;&#1085;&#1080;&#1082;&#1086;&#1074;\&#1091;&#1082;&#1088;&#1091;&#1087;&#1085;&#1077;&#1085;&#1082;&#1072;%202015&#1075;.%20&#1050;&#1091;&#1088;&#1089;&#1082;.xlsx" TargetMode="External"/><Relationship Id="rId71" Type="http://schemas.openxmlformats.org/officeDocument/2006/relationships/externalLinkPath" Target="file:///\\priemnaya\&#1054;&#1073;&#1084;&#1077;&#1085;\&#1055;&#1086;&#1076;&#1086;&#1081;&#1085;&#1080;&#1082;&#1086;&#1074;\&#1091;&#1082;&#1088;&#1091;&#1087;&#1085;&#1077;&#1085;&#1082;&#1072;%202015&#1075;.%20&#1050;&#1091;&#1088;&#1089;&#1082;.xlsx" TargetMode="External"/><Relationship Id="rId2" Type="http://schemas.openxmlformats.org/officeDocument/2006/relationships/externalLinkPath" Target="file:///\\priemnaya\&#1054;&#1073;&#1084;&#1077;&#1085;\&#1055;&#1086;&#1076;&#1086;&#1081;&#1085;&#1080;&#1082;&#1086;&#1074;\&#1091;&#1082;&#1088;&#1091;&#1087;&#1085;&#1077;&#1085;&#1082;&#1072;%202015&#1075;.%20&#1050;&#1091;&#1088;&#1089;&#1082;.xlsx" TargetMode="External"/><Relationship Id="rId16" Type="http://schemas.openxmlformats.org/officeDocument/2006/relationships/externalLinkPath" Target="file:///\\priemnaya\&#1054;&#1073;&#1084;&#1077;&#1085;\&#1055;&#1086;&#1076;&#1086;&#1081;&#1085;&#1080;&#1082;&#1086;&#1074;\&#1091;&#1082;&#1088;&#1091;&#1087;&#1085;&#1077;&#1085;&#1082;&#1072;%202015&#1075;.%20&#1050;&#1091;&#1088;&#1089;&#1082;.xlsx" TargetMode="External"/><Relationship Id="rId29" Type="http://schemas.openxmlformats.org/officeDocument/2006/relationships/externalLinkPath" Target="file:///\\priemnaya\&#1054;&#1073;&#1084;&#1077;&#1085;\&#1055;&#1086;&#1076;&#1086;&#1081;&#1085;&#1080;&#1082;&#1086;&#1074;\&#1091;&#1082;&#1088;&#1091;&#1087;&#1085;&#1077;&#1085;&#1082;&#1072;%202015&#1075;.%20&#1050;&#1091;&#1088;&#1089;&#1082;.xlsx" TargetMode="External"/><Relationship Id="rId11" Type="http://schemas.openxmlformats.org/officeDocument/2006/relationships/externalLinkPath" Target="file:///\\priemnaya\&#1054;&#1073;&#1084;&#1077;&#1085;\&#1055;&#1086;&#1076;&#1086;&#1081;&#1085;&#1080;&#1082;&#1086;&#1074;\&#1091;&#1082;&#1088;&#1091;&#1087;&#1085;&#1077;&#1085;&#1082;&#1072;%202015&#1075;.%20&#1050;&#1091;&#1088;&#1089;&#1082;.xlsx" TargetMode="External"/><Relationship Id="rId24" Type="http://schemas.openxmlformats.org/officeDocument/2006/relationships/externalLinkPath" Target="file:///\\priemnaya\&#1054;&#1073;&#1084;&#1077;&#1085;\&#1055;&#1086;&#1076;&#1086;&#1081;&#1085;&#1080;&#1082;&#1086;&#1074;\&#1091;&#1082;&#1088;&#1091;&#1087;&#1085;&#1077;&#1085;&#1082;&#1072;%202015&#1075;.%20&#1050;&#1091;&#1088;&#1089;&#1082;.xlsx" TargetMode="External"/><Relationship Id="rId32" Type="http://schemas.openxmlformats.org/officeDocument/2006/relationships/externalLinkPath" Target="file:///\\priemnaya\&#1054;&#1073;&#1084;&#1077;&#1085;\&#1055;&#1086;&#1076;&#1086;&#1081;&#1085;&#1080;&#1082;&#1086;&#1074;\&#1091;&#1082;&#1088;&#1091;&#1087;&#1085;&#1077;&#1085;&#1082;&#1072;%202015&#1075;.%20&#1050;&#1091;&#1088;&#1089;&#1082;.xlsx" TargetMode="External"/><Relationship Id="rId37" Type="http://schemas.openxmlformats.org/officeDocument/2006/relationships/externalLinkPath" Target="file:///\\priemnaya\&#1054;&#1073;&#1084;&#1077;&#1085;\&#1055;&#1086;&#1076;&#1086;&#1081;&#1085;&#1080;&#1082;&#1086;&#1074;\&#1091;&#1082;&#1088;&#1091;&#1087;&#1085;&#1077;&#1085;&#1082;&#1072;%202015&#1075;.%20&#1050;&#1091;&#1088;&#1089;&#1082;.xlsx" TargetMode="External"/><Relationship Id="rId40" Type="http://schemas.openxmlformats.org/officeDocument/2006/relationships/externalLinkPath" Target="file:///\\priemnaya\&#1054;&#1073;&#1084;&#1077;&#1085;\&#1055;&#1086;&#1076;&#1086;&#1081;&#1085;&#1080;&#1082;&#1086;&#1074;\&#1091;&#1082;&#1088;&#1091;&#1087;&#1085;&#1077;&#1085;&#1082;&#1072;%202015&#1075;.%20&#1050;&#1091;&#1088;&#1089;&#1082;.xlsx" TargetMode="External"/><Relationship Id="rId45" Type="http://schemas.openxmlformats.org/officeDocument/2006/relationships/externalLinkPath" Target="file:///\\priemnaya\&#1054;&#1073;&#1084;&#1077;&#1085;\&#1055;&#1086;&#1076;&#1086;&#1081;&#1085;&#1080;&#1082;&#1086;&#1074;\&#1091;&#1082;&#1088;&#1091;&#1087;&#1085;&#1077;&#1085;&#1082;&#1072;%202015&#1075;.%20&#1050;&#1091;&#1088;&#1089;&#1082;.xlsx" TargetMode="External"/><Relationship Id="rId53" Type="http://schemas.openxmlformats.org/officeDocument/2006/relationships/externalLinkPath" Target="file:///\\priemnaya\&#1054;&#1073;&#1084;&#1077;&#1085;\&#1055;&#1086;&#1076;&#1086;&#1081;&#1085;&#1080;&#1082;&#1086;&#1074;\&#1091;&#1082;&#1088;&#1091;&#1087;&#1085;&#1077;&#1085;&#1082;&#1072;%202015&#1075;.%20&#1050;&#1091;&#1088;&#1089;&#1082;.xlsx" TargetMode="External"/><Relationship Id="rId58" Type="http://schemas.openxmlformats.org/officeDocument/2006/relationships/externalLinkPath" Target="file:///\\priemnaya\&#1054;&#1073;&#1084;&#1077;&#1085;\&#1055;&#1086;&#1076;&#1086;&#1081;&#1085;&#1080;&#1082;&#1086;&#1074;\&#1091;&#1082;&#1088;&#1091;&#1087;&#1085;&#1077;&#1085;&#1082;&#1072;%202015&#1075;.%20&#1050;&#1091;&#1088;&#1089;&#1082;.xlsx" TargetMode="External"/><Relationship Id="rId66" Type="http://schemas.openxmlformats.org/officeDocument/2006/relationships/externalLinkPath" Target="file:///\\priemnaya\&#1054;&#1073;&#1084;&#1077;&#1085;\&#1055;&#1086;&#1076;&#1086;&#1081;&#1085;&#1080;&#1082;&#1086;&#1074;\&#1091;&#1082;&#1088;&#1091;&#1087;&#1085;&#1077;&#1085;&#1082;&#1072;%202015&#1075;.%20&#1050;&#1091;&#1088;&#1089;&#1082;.xlsx" TargetMode="External"/><Relationship Id="rId74" Type="http://schemas.openxmlformats.org/officeDocument/2006/relationships/externalLinkPath" Target="file:///\\priemnaya\&#1054;&#1073;&#1084;&#1077;&#1085;\&#1055;&#1086;&#1076;&#1086;&#1081;&#1085;&#1080;&#1082;&#1086;&#1074;\&#1091;&#1082;&#1088;&#1091;&#1087;&#1085;&#1077;&#1085;&#1082;&#1072;%202015&#1075;.%20&#1050;&#1091;&#1088;&#1089;&#1082;.xlsx" TargetMode="External"/><Relationship Id="rId79" Type="http://schemas.openxmlformats.org/officeDocument/2006/relationships/externalLinkPath" Target="file:///\\priemnaya\&#1054;&#1073;&#1084;&#1077;&#1085;\&#1055;&#1086;&#1076;&#1086;&#1081;&#1085;&#1080;&#1082;&#1086;&#1074;\&#1091;&#1082;&#1088;&#1091;&#1087;&#1085;&#1077;&#1085;&#1082;&#1072;%202015&#1075;.%20&#1050;&#1091;&#1088;&#1089;&#1082;.xlsx" TargetMode="External"/><Relationship Id="rId87" Type="http://schemas.openxmlformats.org/officeDocument/2006/relationships/printerSettings" Target="../printerSettings/printerSettings4.bin"/><Relationship Id="rId5" Type="http://schemas.openxmlformats.org/officeDocument/2006/relationships/externalLinkPath" Target="file:///\\priemnaya\&#1054;&#1073;&#1084;&#1077;&#1085;\&#1055;&#1086;&#1076;&#1086;&#1081;&#1085;&#1080;&#1082;&#1086;&#1074;\&#1091;&#1082;&#1088;&#1091;&#1087;&#1085;&#1077;&#1085;&#1082;&#1072;%202015&#1075;.%20&#1050;&#1091;&#1088;&#1089;&#1082;.xlsx" TargetMode="External"/><Relationship Id="rId61" Type="http://schemas.openxmlformats.org/officeDocument/2006/relationships/externalLinkPath" Target="file:///\\priemnaya\&#1054;&#1073;&#1084;&#1077;&#1085;\&#1055;&#1086;&#1076;&#1086;&#1081;&#1085;&#1080;&#1082;&#1086;&#1074;\&#1091;&#1082;&#1088;&#1091;&#1087;&#1085;&#1077;&#1085;&#1082;&#1072;%202015&#1075;.%20&#1050;&#1091;&#1088;&#1089;&#1082;.xlsx" TargetMode="External"/><Relationship Id="rId82" Type="http://schemas.openxmlformats.org/officeDocument/2006/relationships/externalLinkPath" Target="file:///\\priemnaya\&#1054;&#1073;&#1084;&#1077;&#1085;\&#1055;&#1086;&#1076;&#1086;&#1081;&#1085;&#1080;&#1082;&#1086;&#1074;\&#1091;&#1082;&#1088;&#1091;&#1087;&#1085;&#1077;&#1085;&#1082;&#1072;%202015&#1075;.%20&#1050;&#1091;&#1088;&#1089;&#1082;.xlsx" TargetMode="External"/><Relationship Id="rId19" Type="http://schemas.openxmlformats.org/officeDocument/2006/relationships/externalLinkPath" Target="file:///\\priemnaya\&#1054;&#1073;&#1084;&#1077;&#1085;\&#1055;&#1086;&#1076;&#1086;&#1081;&#1085;&#1080;&#1082;&#1086;&#1074;\&#1091;&#1082;&#1088;&#1091;&#1087;&#1085;&#1077;&#1085;&#1082;&#1072;%202015&#1075;.%20&#1050;&#1091;&#1088;&#1089;&#1082;.xlsx" TargetMode="External"/><Relationship Id="rId4" Type="http://schemas.openxmlformats.org/officeDocument/2006/relationships/externalLinkPath" Target="file:///\\priemnaya\&#1054;&#1073;&#1084;&#1077;&#1085;\&#1055;&#1086;&#1076;&#1086;&#1081;&#1085;&#1080;&#1082;&#1086;&#1074;\&#1091;&#1082;&#1088;&#1091;&#1087;&#1085;&#1077;&#1085;&#1082;&#1072;%202015&#1075;.%20&#1050;&#1091;&#1088;&#1089;&#1082;.xlsx" TargetMode="External"/><Relationship Id="rId9" Type="http://schemas.openxmlformats.org/officeDocument/2006/relationships/externalLinkPath" Target="file:///\\priemnaya\&#1054;&#1073;&#1084;&#1077;&#1085;\&#1055;&#1086;&#1076;&#1086;&#1081;&#1085;&#1080;&#1082;&#1086;&#1074;\&#1091;&#1082;&#1088;&#1091;&#1087;&#1085;&#1077;&#1085;&#1082;&#1072;%202015&#1075;.%20&#1050;&#1091;&#1088;&#1089;&#1082;.xlsx" TargetMode="External"/><Relationship Id="rId14" Type="http://schemas.openxmlformats.org/officeDocument/2006/relationships/externalLinkPath" Target="file:///\\priemnaya\&#1054;&#1073;&#1084;&#1077;&#1085;\&#1055;&#1086;&#1076;&#1086;&#1081;&#1085;&#1080;&#1082;&#1086;&#1074;\&#1091;&#1082;&#1088;&#1091;&#1087;&#1085;&#1077;&#1085;&#1082;&#1072;%202015&#1075;.%20&#1050;&#1091;&#1088;&#1089;&#1082;.xlsx" TargetMode="External"/><Relationship Id="rId22" Type="http://schemas.openxmlformats.org/officeDocument/2006/relationships/externalLinkPath" Target="file:///\\priemnaya\&#1054;&#1073;&#1084;&#1077;&#1085;\&#1055;&#1086;&#1076;&#1086;&#1081;&#1085;&#1080;&#1082;&#1086;&#1074;\&#1091;&#1082;&#1088;&#1091;&#1087;&#1085;&#1077;&#1085;&#1082;&#1072;%202015&#1075;.%20&#1050;&#1091;&#1088;&#1089;&#1082;.xlsx" TargetMode="External"/><Relationship Id="rId27" Type="http://schemas.openxmlformats.org/officeDocument/2006/relationships/externalLinkPath" Target="file:///\\priemnaya\&#1054;&#1073;&#1084;&#1077;&#1085;\&#1055;&#1086;&#1076;&#1086;&#1081;&#1085;&#1080;&#1082;&#1086;&#1074;\&#1091;&#1082;&#1088;&#1091;&#1087;&#1085;&#1077;&#1085;&#1082;&#1072;%202015&#1075;.%20&#1050;&#1091;&#1088;&#1089;&#1082;.xlsx" TargetMode="External"/><Relationship Id="rId30" Type="http://schemas.openxmlformats.org/officeDocument/2006/relationships/externalLinkPath" Target="file:///\\priemnaya\&#1054;&#1073;&#1084;&#1077;&#1085;\&#1055;&#1086;&#1076;&#1086;&#1081;&#1085;&#1080;&#1082;&#1086;&#1074;\&#1091;&#1082;&#1088;&#1091;&#1087;&#1085;&#1077;&#1085;&#1082;&#1072;%202015&#1075;.%20&#1050;&#1091;&#1088;&#1089;&#1082;.xlsx" TargetMode="External"/><Relationship Id="rId35" Type="http://schemas.openxmlformats.org/officeDocument/2006/relationships/externalLinkPath" Target="file:///\\priemnaya\&#1054;&#1073;&#1084;&#1077;&#1085;\&#1055;&#1086;&#1076;&#1086;&#1081;&#1085;&#1080;&#1082;&#1086;&#1074;\&#1091;&#1082;&#1088;&#1091;&#1087;&#1085;&#1077;&#1085;&#1082;&#1072;%202015&#1075;.%20&#1050;&#1091;&#1088;&#1089;&#1082;.xlsx" TargetMode="External"/><Relationship Id="rId43" Type="http://schemas.openxmlformats.org/officeDocument/2006/relationships/externalLinkPath" Target="file:///\\priemnaya\&#1054;&#1073;&#1084;&#1077;&#1085;\&#1055;&#1086;&#1076;&#1086;&#1081;&#1085;&#1080;&#1082;&#1086;&#1074;\&#1091;&#1082;&#1088;&#1091;&#1087;&#1085;&#1077;&#1085;&#1082;&#1072;%202015&#1075;.%20&#1050;&#1091;&#1088;&#1089;&#1082;.xlsx" TargetMode="External"/><Relationship Id="rId48" Type="http://schemas.openxmlformats.org/officeDocument/2006/relationships/externalLinkPath" Target="file:///\\priemnaya\&#1054;&#1073;&#1084;&#1077;&#1085;\&#1055;&#1086;&#1076;&#1086;&#1081;&#1085;&#1080;&#1082;&#1086;&#1074;\&#1091;&#1082;&#1088;&#1091;&#1087;&#1085;&#1077;&#1085;&#1082;&#1072;%202015&#1075;.%20&#1050;&#1091;&#1088;&#1089;&#1082;.xlsx" TargetMode="External"/><Relationship Id="rId56" Type="http://schemas.openxmlformats.org/officeDocument/2006/relationships/externalLinkPath" Target="file:///\\priemnaya\&#1054;&#1073;&#1084;&#1077;&#1085;\&#1055;&#1086;&#1076;&#1086;&#1081;&#1085;&#1080;&#1082;&#1086;&#1074;\&#1091;&#1082;&#1088;&#1091;&#1087;&#1085;&#1077;&#1085;&#1082;&#1072;%202015&#1075;.%20&#1050;&#1091;&#1088;&#1089;&#1082;.xlsx" TargetMode="External"/><Relationship Id="rId64" Type="http://schemas.openxmlformats.org/officeDocument/2006/relationships/externalLinkPath" Target="file:///\\priemnaya\&#1054;&#1073;&#1084;&#1077;&#1085;\&#1055;&#1086;&#1076;&#1086;&#1081;&#1085;&#1080;&#1082;&#1086;&#1074;\&#1091;&#1082;&#1088;&#1091;&#1087;&#1085;&#1077;&#1085;&#1082;&#1072;%202015&#1075;.%20&#1050;&#1091;&#1088;&#1089;&#1082;.xlsx" TargetMode="External"/><Relationship Id="rId69" Type="http://schemas.openxmlformats.org/officeDocument/2006/relationships/externalLinkPath" Target="file:///\\priemnaya\&#1054;&#1073;&#1084;&#1077;&#1085;\&#1055;&#1086;&#1076;&#1086;&#1081;&#1085;&#1080;&#1082;&#1086;&#1074;\&#1091;&#1082;&#1088;&#1091;&#1087;&#1085;&#1077;&#1085;&#1082;&#1072;%202015&#1075;.%20&#1050;&#1091;&#1088;&#1089;&#1082;.xlsx" TargetMode="External"/><Relationship Id="rId77" Type="http://schemas.openxmlformats.org/officeDocument/2006/relationships/externalLinkPath" Target="file:///\\priemnaya\&#1054;&#1073;&#1084;&#1077;&#1085;\&#1055;&#1086;&#1076;&#1086;&#1081;&#1085;&#1080;&#1082;&#1086;&#1074;\&#1091;&#1082;&#1088;&#1091;&#1087;&#1085;&#1077;&#1085;&#1082;&#1072;%202015&#1075;.%20&#1050;&#1091;&#1088;&#1089;&#1082;.xlsx" TargetMode="External"/><Relationship Id="rId8" Type="http://schemas.openxmlformats.org/officeDocument/2006/relationships/externalLinkPath" Target="file:///\\priemnaya\&#1054;&#1073;&#1084;&#1077;&#1085;\&#1055;&#1086;&#1076;&#1086;&#1081;&#1085;&#1080;&#1082;&#1086;&#1074;\&#1091;&#1082;&#1088;&#1091;&#1087;&#1085;&#1077;&#1085;&#1082;&#1072;%202015&#1075;.%20&#1050;&#1091;&#1088;&#1089;&#1082;.xlsx" TargetMode="External"/><Relationship Id="rId51" Type="http://schemas.openxmlformats.org/officeDocument/2006/relationships/externalLinkPath" Target="file:///\\priemnaya\&#1054;&#1073;&#1084;&#1077;&#1085;\&#1055;&#1086;&#1076;&#1086;&#1081;&#1085;&#1080;&#1082;&#1086;&#1074;\&#1091;&#1082;&#1088;&#1091;&#1087;&#1085;&#1077;&#1085;&#1082;&#1072;%202015&#1075;.%20&#1050;&#1091;&#1088;&#1089;&#1082;.xlsx" TargetMode="External"/><Relationship Id="rId72" Type="http://schemas.openxmlformats.org/officeDocument/2006/relationships/externalLinkPath" Target="file:///\\priemnaya\&#1054;&#1073;&#1084;&#1077;&#1085;\&#1055;&#1086;&#1076;&#1086;&#1081;&#1085;&#1080;&#1082;&#1086;&#1074;\&#1091;&#1082;&#1088;&#1091;&#1087;&#1085;&#1077;&#1085;&#1082;&#1072;%202015&#1075;.%20&#1050;&#1091;&#1088;&#1089;&#1082;.xlsx" TargetMode="External"/><Relationship Id="rId80" Type="http://schemas.openxmlformats.org/officeDocument/2006/relationships/externalLinkPath" Target="file:///\\priemnaya\&#1054;&#1073;&#1084;&#1077;&#1085;\&#1055;&#1086;&#1076;&#1086;&#1081;&#1085;&#1080;&#1082;&#1086;&#1074;\&#1091;&#1082;&#1088;&#1091;&#1087;&#1085;&#1077;&#1085;&#1082;&#1072;%202015&#1075;.%20&#1050;&#1091;&#1088;&#1089;&#1082;.xlsx" TargetMode="External"/><Relationship Id="rId85" Type="http://schemas.openxmlformats.org/officeDocument/2006/relationships/externalLinkPath" Target="file:///\\priemnaya\&#1054;&#1073;&#1084;&#1077;&#1085;\&#1055;&#1086;&#1076;&#1086;&#1081;&#1085;&#1080;&#1082;&#1086;&#1074;\&#1091;&#1082;&#1088;&#1091;&#1087;&#1085;&#1077;&#1085;&#1082;&#1072;%202015&#1075;.%20&#1050;&#1091;&#1088;&#1089;&#1082;.xlsx" TargetMode="External"/><Relationship Id="rId3" Type="http://schemas.openxmlformats.org/officeDocument/2006/relationships/externalLinkPath" Target="file:///\\priemnaya\&#1054;&#1073;&#1084;&#1077;&#1085;\&#1055;&#1086;&#1076;&#1086;&#1081;&#1085;&#1080;&#1082;&#1086;&#1074;\&#1091;&#1082;&#1088;&#1091;&#1087;&#1085;&#1077;&#1085;&#1082;&#1072;%202015&#1075;.%20&#1050;&#1091;&#1088;&#1089;&#1082;.xlsx" TargetMode="External"/><Relationship Id="rId12" Type="http://schemas.openxmlformats.org/officeDocument/2006/relationships/externalLinkPath" Target="file:///\\priemnaya\&#1054;&#1073;&#1084;&#1077;&#1085;\&#1055;&#1086;&#1076;&#1086;&#1081;&#1085;&#1080;&#1082;&#1086;&#1074;\&#1091;&#1082;&#1088;&#1091;&#1087;&#1085;&#1077;&#1085;&#1082;&#1072;%202015&#1075;.%20&#1050;&#1091;&#1088;&#1089;&#1082;.xlsx" TargetMode="External"/><Relationship Id="rId17" Type="http://schemas.openxmlformats.org/officeDocument/2006/relationships/externalLinkPath" Target="file:///\\priemnaya\&#1054;&#1073;&#1084;&#1077;&#1085;\&#1055;&#1086;&#1076;&#1086;&#1081;&#1085;&#1080;&#1082;&#1086;&#1074;\&#1091;&#1082;&#1088;&#1091;&#1087;&#1085;&#1077;&#1085;&#1082;&#1072;%202015&#1075;.%20&#1050;&#1091;&#1088;&#1089;&#1082;.xlsx" TargetMode="External"/><Relationship Id="rId25" Type="http://schemas.openxmlformats.org/officeDocument/2006/relationships/externalLinkPath" Target="file:///\\priemnaya\&#1054;&#1073;&#1084;&#1077;&#1085;\&#1055;&#1086;&#1076;&#1086;&#1081;&#1085;&#1080;&#1082;&#1086;&#1074;\&#1091;&#1082;&#1088;&#1091;&#1087;&#1085;&#1077;&#1085;&#1082;&#1072;%202015&#1075;.%20&#1050;&#1091;&#1088;&#1089;&#1082;.xlsx" TargetMode="External"/><Relationship Id="rId33" Type="http://schemas.openxmlformats.org/officeDocument/2006/relationships/externalLinkPath" Target="file:///\\priemnaya\&#1054;&#1073;&#1084;&#1077;&#1085;\&#1055;&#1086;&#1076;&#1086;&#1081;&#1085;&#1080;&#1082;&#1086;&#1074;\&#1091;&#1082;&#1088;&#1091;&#1087;&#1085;&#1077;&#1085;&#1082;&#1072;%202015&#1075;.%20&#1050;&#1091;&#1088;&#1089;&#1082;.xlsx" TargetMode="External"/><Relationship Id="rId38" Type="http://schemas.openxmlformats.org/officeDocument/2006/relationships/externalLinkPath" Target="file:///\\priemnaya\&#1054;&#1073;&#1084;&#1077;&#1085;\&#1055;&#1086;&#1076;&#1086;&#1081;&#1085;&#1080;&#1082;&#1086;&#1074;\&#1091;&#1082;&#1088;&#1091;&#1087;&#1085;&#1077;&#1085;&#1082;&#1072;%202015&#1075;.%20&#1050;&#1091;&#1088;&#1089;&#1082;.xlsx" TargetMode="External"/><Relationship Id="rId46" Type="http://schemas.openxmlformats.org/officeDocument/2006/relationships/externalLinkPath" Target="file:///\\priemnaya\&#1054;&#1073;&#1084;&#1077;&#1085;\&#1055;&#1086;&#1076;&#1086;&#1081;&#1085;&#1080;&#1082;&#1086;&#1074;\&#1091;&#1082;&#1088;&#1091;&#1087;&#1085;&#1077;&#1085;&#1082;&#1072;%202015&#1075;.%20&#1050;&#1091;&#1088;&#1089;&#1082;.xlsx" TargetMode="External"/><Relationship Id="rId59" Type="http://schemas.openxmlformats.org/officeDocument/2006/relationships/externalLinkPath" Target="file:///\\priemnaya\&#1054;&#1073;&#1084;&#1077;&#1085;\&#1055;&#1086;&#1076;&#1086;&#1081;&#1085;&#1080;&#1082;&#1086;&#1074;\&#1091;&#1082;&#1088;&#1091;&#1087;&#1085;&#1077;&#1085;&#1082;&#1072;%202015&#1075;.%20&#1050;&#1091;&#1088;&#1089;&#1082;.xlsx" TargetMode="External"/><Relationship Id="rId67" Type="http://schemas.openxmlformats.org/officeDocument/2006/relationships/externalLinkPath" Target="file:///\\priemnaya\&#1054;&#1073;&#1084;&#1077;&#1085;\&#1055;&#1086;&#1076;&#1086;&#1081;&#1085;&#1080;&#1082;&#1086;&#1074;\&#1091;&#1082;&#1088;&#1091;&#1087;&#1085;&#1077;&#1085;&#1082;&#1072;%202015&#1075;.%20&#1050;&#1091;&#1088;&#1089;&#1082;.xlsx" TargetMode="External"/><Relationship Id="rId20" Type="http://schemas.openxmlformats.org/officeDocument/2006/relationships/externalLinkPath" Target="file:///\\priemnaya\&#1054;&#1073;&#1084;&#1077;&#1085;\&#1055;&#1086;&#1076;&#1086;&#1081;&#1085;&#1080;&#1082;&#1086;&#1074;\&#1091;&#1082;&#1088;&#1091;&#1087;&#1085;&#1077;&#1085;&#1082;&#1072;%202015&#1075;.%20&#1050;&#1091;&#1088;&#1089;&#1082;.xlsx" TargetMode="External"/><Relationship Id="rId41" Type="http://schemas.openxmlformats.org/officeDocument/2006/relationships/externalLinkPath" Target="file:///\\priemnaya\&#1054;&#1073;&#1084;&#1077;&#1085;\&#1055;&#1086;&#1076;&#1086;&#1081;&#1085;&#1080;&#1082;&#1086;&#1074;\&#1091;&#1082;&#1088;&#1091;&#1087;&#1085;&#1077;&#1085;&#1082;&#1072;%202015&#1075;.%20&#1050;&#1091;&#1088;&#1089;&#1082;.xlsx" TargetMode="External"/><Relationship Id="rId54" Type="http://schemas.openxmlformats.org/officeDocument/2006/relationships/externalLinkPath" Target="file:///\\priemnaya\&#1054;&#1073;&#1084;&#1077;&#1085;\&#1055;&#1086;&#1076;&#1086;&#1081;&#1085;&#1080;&#1082;&#1086;&#1074;\&#1091;&#1082;&#1088;&#1091;&#1087;&#1085;&#1077;&#1085;&#1082;&#1072;%202015&#1075;.%20&#1050;&#1091;&#1088;&#1089;&#1082;.xlsx" TargetMode="External"/><Relationship Id="rId62" Type="http://schemas.openxmlformats.org/officeDocument/2006/relationships/externalLinkPath" Target="file:///\\priemnaya\&#1054;&#1073;&#1084;&#1077;&#1085;\&#1055;&#1086;&#1076;&#1086;&#1081;&#1085;&#1080;&#1082;&#1086;&#1074;\&#1091;&#1082;&#1088;&#1091;&#1087;&#1085;&#1077;&#1085;&#1082;&#1072;%202015&#1075;.%20&#1050;&#1091;&#1088;&#1089;&#1082;.xlsx" TargetMode="External"/><Relationship Id="rId70" Type="http://schemas.openxmlformats.org/officeDocument/2006/relationships/externalLinkPath" Target="file:///\\priemnaya\&#1054;&#1073;&#1084;&#1077;&#1085;\&#1055;&#1086;&#1076;&#1086;&#1081;&#1085;&#1080;&#1082;&#1086;&#1074;\&#1091;&#1082;&#1088;&#1091;&#1087;&#1085;&#1077;&#1085;&#1082;&#1072;%202015&#1075;.%20&#1050;&#1091;&#1088;&#1089;&#1082;.xlsx" TargetMode="External"/><Relationship Id="rId75" Type="http://schemas.openxmlformats.org/officeDocument/2006/relationships/externalLinkPath" Target="file:///\\priemnaya\&#1054;&#1073;&#1084;&#1077;&#1085;\&#1055;&#1086;&#1076;&#1086;&#1081;&#1085;&#1080;&#1082;&#1086;&#1074;\&#1091;&#1082;&#1088;&#1091;&#1087;&#1085;&#1077;&#1085;&#1082;&#1072;%202015&#1075;.%20&#1050;&#1091;&#1088;&#1089;&#1082;.xlsx" TargetMode="External"/><Relationship Id="rId83" Type="http://schemas.openxmlformats.org/officeDocument/2006/relationships/externalLinkPath" Target="file:///\\priemnaya\&#1054;&#1073;&#1084;&#1077;&#1085;\&#1055;&#1086;&#1076;&#1086;&#1081;&#1085;&#1080;&#1082;&#1086;&#1074;\&#1091;&#1082;&#1088;&#1091;&#1087;&#1085;&#1077;&#1085;&#1082;&#1072;%202015&#1075;.%20&#1050;&#1091;&#1088;&#1089;&#1082;.xlsx" TargetMode="External"/><Relationship Id="rId88" Type="http://schemas.openxmlformats.org/officeDocument/2006/relationships/printerSettings" Target="../printerSettings/printerSettings5.bin"/><Relationship Id="rId1" Type="http://schemas.openxmlformats.org/officeDocument/2006/relationships/externalLinkPath" Target="file:///\\priemnaya\&#1054;&#1073;&#1084;&#1077;&#1085;\&#1055;&#1086;&#1076;&#1086;&#1081;&#1085;&#1080;&#1082;&#1086;&#1074;\&#1091;&#1082;&#1088;&#1091;&#1087;&#1085;&#1077;&#1085;&#1082;&#1072;%202015&#1075;.%20&#1050;&#1091;&#1088;&#1089;&#1082;.xlsx" TargetMode="External"/><Relationship Id="rId6" Type="http://schemas.openxmlformats.org/officeDocument/2006/relationships/externalLinkPath" Target="file:///\\priemnaya\&#1054;&#1073;&#1084;&#1077;&#1085;\&#1055;&#1086;&#1076;&#1086;&#1081;&#1085;&#1080;&#1082;&#1086;&#1074;\&#1091;&#1082;&#1088;&#1091;&#1087;&#1085;&#1077;&#1085;&#1082;&#1072;%202015&#1075;.%20&#1050;&#1091;&#1088;&#1089;&#1082;.xlsx" TargetMode="External"/><Relationship Id="rId15" Type="http://schemas.openxmlformats.org/officeDocument/2006/relationships/externalLinkPath" Target="file:///\\priemnaya\&#1054;&#1073;&#1084;&#1077;&#1085;\&#1055;&#1086;&#1076;&#1086;&#1081;&#1085;&#1080;&#1082;&#1086;&#1074;\&#1091;&#1082;&#1088;&#1091;&#1087;&#1085;&#1077;&#1085;&#1082;&#1072;%202015&#1075;.%20&#1050;&#1091;&#1088;&#1089;&#1082;.xlsx" TargetMode="External"/><Relationship Id="rId23" Type="http://schemas.openxmlformats.org/officeDocument/2006/relationships/externalLinkPath" Target="file:///\\priemnaya\&#1054;&#1073;&#1084;&#1077;&#1085;\&#1055;&#1086;&#1076;&#1086;&#1081;&#1085;&#1080;&#1082;&#1086;&#1074;\&#1091;&#1082;&#1088;&#1091;&#1087;&#1085;&#1077;&#1085;&#1082;&#1072;%202015&#1075;.%20&#1050;&#1091;&#1088;&#1089;&#1082;.xlsx" TargetMode="External"/><Relationship Id="rId28" Type="http://schemas.openxmlformats.org/officeDocument/2006/relationships/externalLinkPath" Target="file:///\\priemnaya\&#1054;&#1073;&#1084;&#1077;&#1085;\&#1055;&#1086;&#1076;&#1086;&#1081;&#1085;&#1080;&#1082;&#1086;&#1074;\&#1091;&#1082;&#1088;&#1091;&#1087;&#1085;&#1077;&#1085;&#1082;&#1072;%202015&#1075;.%20&#1050;&#1091;&#1088;&#1089;&#1082;.xlsx" TargetMode="External"/><Relationship Id="rId36" Type="http://schemas.openxmlformats.org/officeDocument/2006/relationships/externalLinkPath" Target="file:///\\priemnaya\&#1054;&#1073;&#1084;&#1077;&#1085;\&#1055;&#1086;&#1076;&#1086;&#1081;&#1085;&#1080;&#1082;&#1086;&#1074;\&#1091;&#1082;&#1088;&#1091;&#1087;&#1085;&#1077;&#1085;&#1082;&#1072;%202015&#1075;.%20&#1050;&#1091;&#1088;&#1089;&#1082;.xlsx" TargetMode="External"/><Relationship Id="rId49" Type="http://schemas.openxmlformats.org/officeDocument/2006/relationships/externalLinkPath" Target="file:///\\priemnaya\&#1054;&#1073;&#1084;&#1077;&#1085;\&#1055;&#1086;&#1076;&#1086;&#1081;&#1085;&#1080;&#1082;&#1086;&#1074;\&#1091;&#1082;&#1088;&#1091;&#1087;&#1085;&#1077;&#1085;&#1082;&#1072;%202015&#1075;.%20&#1050;&#1091;&#1088;&#1089;&#1082;.xlsx" TargetMode="External"/><Relationship Id="rId57" Type="http://schemas.openxmlformats.org/officeDocument/2006/relationships/externalLinkPath" Target="file:///\\priemnaya\&#1054;&#1073;&#1084;&#1077;&#1085;\&#1055;&#1086;&#1076;&#1086;&#1081;&#1085;&#1080;&#1082;&#1086;&#1074;\&#1091;&#1082;&#1088;&#1091;&#1087;&#1085;&#1077;&#1085;&#1082;&#1072;%202015&#1075;.%20&#1050;&#1091;&#1088;&#1089;&#1082;.xlsx" TargetMode="External"/><Relationship Id="rId10" Type="http://schemas.openxmlformats.org/officeDocument/2006/relationships/externalLinkPath" Target="file:///\\priemnaya\&#1054;&#1073;&#1084;&#1077;&#1085;\&#1055;&#1086;&#1076;&#1086;&#1081;&#1085;&#1080;&#1082;&#1086;&#1074;\&#1091;&#1082;&#1088;&#1091;&#1087;&#1085;&#1077;&#1085;&#1082;&#1072;%202015&#1075;.%20&#1050;&#1091;&#1088;&#1089;&#1082;.xlsx" TargetMode="External"/><Relationship Id="rId31" Type="http://schemas.openxmlformats.org/officeDocument/2006/relationships/externalLinkPath" Target="file:///\\priemnaya\&#1054;&#1073;&#1084;&#1077;&#1085;\&#1055;&#1086;&#1076;&#1086;&#1081;&#1085;&#1080;&#1082;&#1086;&#1074;\&#1091;&#1082;&#1088;&#1091;&#1087;&#1085;&#1077;&#1085;&#1082;&#1072;%202015&#1075;.%20&#1050;&#1091;&#1088;&#1089;&#1082;.xlsx" TargetMode="External"/><Relationship Id="rId44" Type="http://schemas.openxmlformats.org/officeDocument/2006/relationships/externalLinkPath" Target="file:///\\priemnaya\&#1054;&#1073;&#1084;&#1077;&#1085;\&#1055;&#1086;&#1076;&#1086;&#1081;&#1085;&#1080;&#1082;&#1086;&#1074;\&#1091;&#1082;&#1088;&#1091;&#1087;&#1085;&#1077;&#1085;&#1082;&#1072;%202015&#1075;.%20&#1050;&#1091;&#1088;&#1089;&#1082;.xlsx" TargetMode="External"/><Relationship Id="rId52" Type="http://schemas.openxmlformats.org/officeDocument/2006/relationships/externalLinkPath" Target="file:///\\priemnaya\&#1054;&#1073;&#1084;&#1077;&#1085;\&#1055;&#1086;&#1076;&#1086;&#1081;&#1085;&#1080;&#1082;&#1086;&#1074;\&#1091;&#1082;&#1088;&#1091;&#1087;&#1085;&#1077;&#1085;&#1082;&#1072;%202015&#1075;.%20&#1050;&#1091;&#1088;&#1089;&#1082;.xlsx" TargetMode="External"/><Relationship Id="rId60" Type="http://schemas.openxmlformats.org/officeDocument/2006/relationships/externalLinkPath" Target="file:///\\priemnaya\&#1054;&#1073;&#1084;&#1077;&#1085;\&#1055;&#1086;&#1076;&#1086;&#1081;&#1085;&#1080;&#1082;&#1086;&#1074;\&#1091;&#1082;&#1088;&#1091;&#1087;&#1085;&#1077;&#1085;&#1082;&#1072;%202015&#1075;.%20&#1050;&#1091;&#1088;&#1089;&#1082;.xlsx" TargetMode="External"/><Relationship Id="rId65" Type="http://schemas.openxmlformats.org/officeDocument/2006/relationships/externalLinkPath" Target="file:///\\priemnaya\&#1054;&#1073;&#1084;&#1077;&#1085;\&#1055;&#1086;&#1076;&#1086;&#1081;&#1085;&#1080;&#1082;&#1086;&#1074;\&#1091;&#1082;&#1088;&#1091;&#1087;&#1085;&#1077;&#1085;&#1082;&#1072;%202015&#1075;.%20&#1050;&#1091;&#1088;&#1089;&#1082;.xlsx" TargetMode="External"/><Relationship Id="rId73" Type="http://schemas.openxmlformats.org/officeDocument/2006/relationships/externalLinkPath" Target="file:///\\priemnaya\&#1054;&#1073;&#1084;&#1077;&#1085;\&#1055;&#1086;&#1076;&#1086;&#1081;&#1085;&#1080;&#1082;&#1086;&#1074;\&#1091;&#1082;&#1088;&#1091;&#1087;&#1085;&#1077;&#1085;&#1082;&#1072;%202015&#1075;.%20&#1050;&#1091;&#1088;&#1089;&#1082;.xlsx" TargetMode="External"/><Relationship Id="rId78" Type="http://schemas.openxmlformats.org/officeDocument/2006/relationships/externalLinkPath" Target="file:///\\priemnaya\&#1054;&#1073;&#1084;&#1077;&#1085;\&#1055;&#1086;&#1076;&#1086;&#1081;&#1085;&#1080;&#1082;&#1086;&#1074;\&#1091;&#1082;&#1088;&#1091;&#1087;&#1085;&#1077;&#1085;&#1082;&#1072;%202015&#1075;.%20&#1050;&#1091;&#1088;&#1089;&#1082;.xlsx" TargetMode="External"/><Relationship Id="rId81" Type="http://schemas.openxmlformats.org/officeDocument/2006/relationships/externalLinkPath" Target="file:///\\priemnaya\&#1054;&#1073;&#1084;&#1077;&#1085;\&#1055;&#1086;&#1076;&#1086;&#1081;&#1085;&#1080;&#1082;&#1086;&#1074;\&#1091;&#1082;&#1088;&#1091;&#1087;&#1085;&#1077;&#1085;&#1082;&#1072;%202015&#1075;.%20&#1050;&#1091;&#1088;&#1089;&#1082;.xlsx" TargetMode="External"/><Relationship Id="rId86" Type="http://schemas.openxmlformats.org/officeDocument/2006/relationships/externalLinkPath" Target="file:///\\priemnaya\&#1054;&#1073;&#1084;&#1077;&#1085;\&#1055;&#1086;&#1076;&#1086;&#1081;&#1085;&#1080;&#1082;&#1086;&#1074;\&#1091;&#1082;&#1088;&#1091;&#1087;&#1085;&#1077;&#1085;&#1082;&#1072;%202015&#1075;.%20&#1050;&#1091;&#1088;&#1089;&#1082;.xlsx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9.bin"/><Relationship Id="rId2" Type="http://schemas.openxmlformats.org/officeDocument/2006/relationships/printerSettings" Target="../printerSettings/printerSettings8.bin"/><Relationship Id="rId1" Type="http://schemas.openxmlformats.org/officeDocument/2006/relationships/printerSettings" Target="../printerSettings/printerSettings7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2.bin"/><Relationship Id="rId2" Type="http://schemas.openxmlformats.org/officeDocument/2006/relationships/printerSettings" Target="../printerSettings/printerSettings11.bin"/><Relationship Id="rId1" Type="http://schemas.openxmlformats.org/officeDocument/2006/relationships/printerSettings" Target="../printerSettings/printerSettings10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5.bin"/><Relationship Id="rId2" Type="http://schemas.openxmlformats.org/officeDocument/2006/relationships/printerSettings" Target="../printerSettings/printerSettings14.bin"/><Relationship Id="rId1" Type="http://schemas.openxmlformats.org/officeDocument/2006/relationships/printerSettings" Target="../printerSettings/printerSettings13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8.bin"/><Relationship Id="rId2" Type="http://schemas.openxmlformats.org/officeDocument/2006/relationships/printerSettings" Target="../printerSettings/printerSettings17.bin"/><Relationship Id="rId1" Type="http://schemas.openxmlformats.org/officeDocument/2006/relationships/printerSettings" Target="../printerSettings/printerSettings1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1.bin"/><Relationship Id="rId2" Type="http://schemas.openxmlformats.org/officeDocument/2006/relationships/printerSettings" Target="../printerSettings/printerSettings20.bin"/><Relationship Id="rId1" Type="http://schemas.openxmlformats.org/officeDocument/2006/relationships/printerSettings" Target="../printerSettings/printerSettings1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4.bin"/><Relationship Id="rId2" Type="http://schemas.openxmlformats.org/officeDocument/2006/relationships/printerSettings" Target="../printerSettings/printerSettings23.bin"/><Relationship Id="rId1" Type="http://schemas.openxmlformats.org/officeDocument/2006/relationships/printerSettings" Target="../printerSettings/printerSettings22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7.bin"/><Relationship Id="rId2" Type="http://schemas.openxmlformats.org/officeDocument/2006/relationships/printerSettings" Target="../printerSettings/printerSettings26.bin"/><Relationship Id="rId1" Type="http://schemas.openxmlformats.org/officeDocument/2006/relationships/printerSettings" Target="../printerSettings/printerSettings25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0.bin"/><Relationship Id="rId2" Type="http://schemas.openxmlformats.org/officeDocument/2006/relationships/printerSettings" Target="../printerSettings/printerSettings29.bin"/><Relationship Id="rId1" Type="http://schemas.openxmlformats.org/officeDocument/2006/relationships/printerSettings" Target="../printerSettings/printerSettings28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3.bin"/><Relationship Id="rId2" Type="http://schemas.openxmlformats.org/officeDocument/2006/relationships/printerSettings" Target="../printerSettings/printerSettings32.bin"/><Relationship Id="rId1" Type="http://schemas.openxmlformats.org/officeDocument/2006/relationships/printerSettings" Target="../printerSettings/printerSettings31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6.bin"/><Relationship Id="rId2" Type="http://schemas.openxmlformats.org/officeDocument/2006/relationships/printerSettings" Target="../printerSettings/printerSettings35.bin"/><Relationship Id="rId1" Type="http://schemas.openxmlformats.org/officeDocument/2006/relationships/printerSettings" Target="../printerSettings/printerSettings34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9.bin"/><Relationship Id="rId2" Type="http://schemas.openxmlformats.org/officeDocument/2006/relationships/printerSettings" Target="../printerSettings/printerSettings38.bin"/><Relationship Id="rId1" Type="http://schemas.openxmlformats.org/officeDocument/2006/relationships/printerSettings" Target="../printerSettings/printerSettings37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2.bin"/><Relationship Id="rId2" Type="http://schemas.openxmlformats.org/officeDocument/2006/relationships/printerSettings" Target="../printerSettings/printerSettings41.bin"/><Relationship Id="rId1" Type="http://schemas.openxmlformats.org/officeDocument/2006/relationships/printerSettings" Target="../printerSettings/printerSettings40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5.bin"/><Relationship Id="rId2" Type="http://schemas.openxmlformats.org/officeDocument/2006/relationships/printerSettings" Target="../printerSettings/printerSettings44.bin"/><Relationship Id="rId1" Type="http://schemas.openxmlformats.org/officeDocument/2006/relationships/printerSettings" Target="../printerSettings/printerSettings43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8.bin"/><Relationship Id="rId2" Type="http://schemas.openxmlformats.org/officeDocument/2006/relationships/printerSettings" Target="../printerSettings/printerSettings47.bin"/><Relationship Id="rId1" Type="http://schemas.openxmlformats.org/officeDocument/2006/relationships/printerSettings" Target="../printerSettings/printerSettings46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1.bin"/><Relationship Id="rId2" Type="http://schemas.openxmlformats.org/officeDocument/2006/relationships/printerSettings" Target="../printerSettings/printerSettings50.bin"/><Relationship Id="rId1" Type="http://schemas.openxmlformats.org/officeDocument/2006/relationships/printerSettings" Target="../printerSettings/printerSettings49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4.bin"/><Relationship Id="rId2" Type="http://schemas.openxmlformats.org/officeDocument/2006/relationships/printerSettings" Target="../printerSettings/printerSettings53.bin"/><Relationship Id="rId1" Type="http://schemas.openxmlformats.org/officeDocument/2006/relationships/printerSettings" Target="../printerSettings/printerSettings52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7.bin"/><Relationship Id="rId2" Type="http://schemas.openxmlformats.org/officeDocument/2006/relationships/printerSettings" Target="../printerSettings/printerSettings56.bin"/><Relationship Id="rId1" Type="http://schemas.openxmlformats.org/officeDocument/2006/relationships/printerSettings" Target="../printerSettings/printerSettings55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0.bin"/><Relationship Id="rId2" Type="http://schemas.openxmlformats.org/officeDocument/2006/relationships/printerSettings" Target="../printerSettings/printerSettings59.bin"/><Relationship Id="rId1" Type="http://schemas.openxmlformats.org/officeDocument/2006/relationships/printerSettings" Target="../printerSettings/printerSettings58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3.bin"/><Relationship Id="rId2" Type="http://schemas.openxmlformats.org/officeDocument/2006/relationships/printerSettings" Target="../printerSettings/printerSettings62.bin"/><Relationship Id="rId1" Type="http://schemas.openxmlformats.org/officeDocument/2006/relationships/printerSettings" Target="../printerSettings/printerSettings61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6.bin"/><Relationship Id="rId2" Type="http://schemas.openxmlformats.org/officeDocument/2006/relationships/printerSettings" Target="../printerSettings/printerSettings65.bin"/><Relationship Id="rId1" Type="http://schemas.openxmlformats.org/officeDocument/2006/relationships/printerSettings" Target="../printerSettings/printerSettings64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9.bin"/><Relationship Id="rId2" Type="http://schemas.openxmlformats.org/officeDocument/2006/relationships/printerSettings" Target="../printerSettings/printerSettings68.bin"/><Relationship Id="rId1" Type="http://schemas.openxmlformats.org/officeDocument/2006/relationships/printerSettings" Target="../printerSettings/printerSettings67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2.bin"/><Relationship Id="rId2" Type="http://schemas.openxmlformats.org/officeDocument/2006/relationships/printerSettings" Target="../printerSettings/printerSettings71.bin"/><Relationship Id="rId1" Type="http://schemas.openxmlformats.org/officeDocument/2006/relationships/printerSettings" Target="../printerSettings/printerSettings70.bin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5.bin"/><Relationship Id="rId2" Type="http://schemas.openxmlformats.org/officeDocument/2006/relationships/printerSettings" Target="../printerSettings/printerSettings74.bin"/><Relationship Id="rId1" Type="http://schemas.openxmlformats.org/officeDocument/2006/relationships/printerSettings" Target="../printerSettings/printerSettings73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8.bin"/><Relationship Id="rId2" Type="http://schemas.openxmlformats.org/officeDocument/2006/relationships/printerSettings" Target="../printerSettings/printerSettings77.bin"/><Relationship Id="rId1" Type="http://schemas.openxmlformats.org/officeDocument/2006/relationships/printerSettings" Target="../printerSettings/printerSettings76.bin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1.bin"/><Relationship Id="rId2" Type="http://schemas.openxmlformats.org/officeDocument/2006/relationships/printerSettings" Target="../printerSettings/printerSettings80.bin"/><Relationship Id="rId1" Type="http://schemas.openxmlformats.org/officeDocument/2006/relationships/printerSettings" Target="../printerSettings/printerSettings79.bin"/></Relationships>
</file>

<file path=xl/worksheets/_rels/sheet2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4.bin"/><Relationship Id="rId2" Type="http://schemas.openxmlformats.org/officeDocument/2006/relationships/printerSettings" Target="../printerSettings/printerSettings83.bin"/><Relationship Id="rId1" Type="http://schemas.openxmlformats.org/officeDocument/2006/relationships/printerSettings" Target="../printerSettings/printerSettings82.bin"/></Relationships>
</file>

<file path=xl/worksheets/_rels/sheet2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7.bin"/><Relationship Id="rId2" Type="http://schemas.openxmlformats.org/officeDocument/2006/relationships/printerSettings" Target="../printerSettings/printerSettings86.bin"/><Relationship Id="rId1" Type="http://schemas.openxmlformats.org/officeDocument/2006/relationships/printerSettings" Target="../printerSettings/printerSettings85.bin"/></Relationships>
</file>

<file path=xl/worksheets/_rels/sheet3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90.bin"/><Relationship Id="rId2" Type="http://schemas.openxmlformats.org/officeDocument/2006/relationships/printerSettings" Target="../printerSettings/printerSettings89.bin"/><Relationship Id="rId1" Type="http://schemas.openxmlformats.org/officeDocument/2006/relationships/printerSettings" Target="../printerSettings/printerSettings88.bin"/></Relationships>
</file>

<file path=xl/worksheets/_rels/sheet3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93.bin"/><Relationship Id="rId2" Type="http://schemas.openxmlformats.org/officeDocument/2006/relationships/printerSettings" Target="../printerSettings/printerSettings92.bin"/><Relationship Id="rId1" Type="http://schemas.openxmlformats.org/officeDocument/2006/relationships/printerSettings" Target="../printerSettings/printerSettings91.bin"/></Relationships>
</file>

<file path=xl/worksheets/_rels/sheet3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96.bin"/><Relationship Id="rId2" Type="http://schemas.openxmlformats.org/officeDocument/2006/relationships/printerSettings" Target="../printerSettings/printerSettings95.bin"/><Relationship Id="rId1" Type="http://schemas.openxmlformats.org/officeDocument/2006/relationships/printerSettings" Target="../printerSettings/printerSettings94.bin"/></Relationships>
</file>

<file path=xl/worksheets/_rels/sheet3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99.bin"/><Relationship Id="rId2" Type="http://schemas.openxmlformats.org/officeDocument/2006/relationships/printerSettings" Target="../printerSettings/printerSettings98.bin"/><Relationship Id="rId1" Type="http://schemas.openxmlformats.org/officeDocument/2006/relationships/printerSettings" Target="../printerSettings/printerSettings97.bin"/></Relationships>
</file>

<file path=xl/worksheets/_rels/sheet3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02.bin"/><Relationship Id="rId2" Type="http://schemas.openxmlformats.org/officeDocument/2006/relationships/printerSettings" Target="../printerSettings/printerSettings101.bin"/><Relationship Id="rId1" Type="http://schemas.openxmlformats.org/officeDocument/2006/relationships/printerSettings" Target="../printerSettings/printerSettings100.bin"/></Relationships>
</file>

<file path=xl/worksheets/_rels/sheet3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05.bin"/><Relationship Id="rId2" Type="http://schemas.openxmlformats.org/officeDocument/2006/relationships/printerSettings" Target="../printerSettings/printerSettings104.bin"/><Relationship Id="rId1" Type="http://schemas.openxmlformats.org/officeDocument/2006/relationships/printerSettings" Target="../printerSettings/printerSettings103.bin"/></Relationships>
</file>

<file path=xl/worksheets/_rels/sheet3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08.bin"/><Relationship Id="rId2" Type="http://schemas.openxmlformats.org/officeDocument/2006/relationships/printerSettings" Target="../printerSettings/printerSettings107.bin"/><Relationship Id="rId1" Type="http://schemas.openxmlformats.org/officeDocument/2006/relationships/printerSettings" Target="../printerSettings/printerSettings106.bin"/></Relationships>
</file>

<file path=xl/worksheets/_rels/sheet3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11.bin"/><Relationship Id="rId2" Type="http://schemas.openxmlformats.org/officeDocument/2006/relationships/printerSettings" Target="../printerSettings/printerSettings110.bin"/><Relationship Id="rId1" Type="http://schemas.openxmlformats.org/officeDocument/2006/relationships/printerSettings" Target="../printerSettings/printerSettings109.bin"/></Relationships>
</file>

<file path=xl/worksheets/_rels/sheet3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14.bin"/><Relationship Id="rId2" Type="http://schemas.openxmlformats.org/officeDocument/2006/relationships/printerSettings" Target="../printerSettings/printerSettings113.bin"/><Relationship Id="rId1" Type="http://schemas.openxmlformats.org/officeDocument/2006/relationships/printerSettings" Target="../printerSettings/printerSettings112.bin"/></Relationships>
</file>

<file path=xl/worksheets/_rels/sheet3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17.bin"/><Relationship Id="rId2" Type="http://schemas.openxmlformats.org/officeDocument/2006/relationships/printerSettings" Target="../printerSettings/printerSettings116.bin"/><Relationship Id="rId1" Type="http://schemas.openxmlformats.org/officeDocument/2006/relationships/printerSettings" Target="../printerSettings/printerSettings115.bin"/></Relationships>
</file>

<file path=xl/worksheets/_rels/sheet4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20.bin"/><Relationship Id="rId2" Type="http://schemas.openxmlformats.org/officeDocument/2006/relationships/printerSettings" Target="../printerSettings/printerSettings119.bin"/><Relationship Id="rId1" Type="http://schemas.openxmlformats.org/officeDocument/2006/relationships/printerSettings" Target="../printerSettings/printerSettings118.bin"/></Relationships>
</file>

<file path=xl/worksheets/_rels/sheet4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23.bin"/><Relationship Id="rId2" Type="http://schemas.openxmlformats.org/officeDocument/2006/relationships/printerSettings" Target="../printerSettings/printerSettings122.bin"/><Relationship Id="rId1" Type="http://schemas.openxmlformats.org/officeDocument/2006/relationships/printerSettings" Target="../printerSettings/printerSettings121.bin"/></Relationships>
</file>

<file path=xl/worksheets/_rels/sheet4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26.bin"/><Relationship Id="rId2" Type="http://schemas.openxmlformats.org/officeDocument/2006/relationships/printerSettings" Target="../printerSettings/printerSettings125.bin"/><Relationship Id="rId1" Type="http://schemas.openxmlformats.org/officeDocument/2006/relationships/printerSettings" Target="../printerSettings/printerSettings124.bin"/></Relationships>
</file>

<file path=xl/worksheets/_rels/sheet4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29.bin"/><Relationship Id="rId2" Type="http://schemas.openxmlformats.org/officeDocument/2006/relationships/printerSettings" Target="../printerSettings/printerSettings128.bin"/><Relationship Id="rId1" Type="http://schemas.openxmlformats.org/officeDocument/2006/relationships/printerSettings" Target="../printerSettings/printerSettings127.bin"/></Relationships>
</file>

<file path=xl/worksheets/_rels/sheet4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32.bin"/><Relationship Id="rId2" Type="http://schemas.openxmlformats.org/officeDocument/2006/relationships/printerSettings" Target="../printerSettings/printerSettings131.bin"/><Relationship Id="rId1" Type="http://schemas.openxmlformats.org/officeDocument/2006/relationships/printerSettings" Target="../printerSettings/printerSettings130.bin"/></Relationships>
</file>

<file path=xl/worksheets/_rels/sheet4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35.bin"/><Relationship Id="rId2" Type="http://schemas.openxmlformats.org/officeDocument/2006/relationships/printerSettings" Target="../printerSettings/printerSettings134.bin"/><Relationship Id="rId1" Type="http://schemas.openxmlformats.org/officeDocument/2006/relationships/printerSettings" Target="../printerSettings/printerSettings133.bin"/></Relationships>
</file>

<file path=xl/worksheets/_rels/sheet4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38.bin"/><Relationship Id="rId2" Type="http://schemas.openxmlformats.org/officeDocument/2006/relationships/printerSettings" Target="../printerSettings/printerSettings137.bin"/><Relationship Id="rId1" Type="http://schemas.openxmlformats.org/officeDocument/2006/relationships/printerSettings" Target="../printerSettings/printerSettings136.bin"/></Relationships>
</file>

<file path=xl/worksheets/_rels/sheet4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41.bin"/><Relationship Id="rId2" Type="http://schemas.openxmlformats.org/officeDocument/2006/relationships/printerSettings" Target="../printerSettings/printerSettings140.bin"/><Relationship Id="rId1" Type="http://schemas.openxmlformats.org/officeDocument/2006/relationships/printerSettings" Target="../printerSettings/printerSettings139.bin"/></Relationships>
</file>

<file path=xl/worksheets/_rels/sheet4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44.bin"/><Relationship Id="rId2" Type="http://schemas.openxmlformats.org/officeDocument/2006/relationships/printerSettings" Target="../printerSettings/printerSettings143.bin"/><Relationship Id="rId1" Type="http://schemas.openxmlformats.org/officeDocument/2006/relationships/printerSettings" Target="../printerSettings/printerSettings142.bin"/></Relationships>
</file>

<file path=xl/worksheets/_rels/sheet4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47.bin"/><Relationship Id="rId2" Type="http://schemas.openxmlformats.org/officeDocument/2006/relationships/printerSettings" Target="../printerSettings/printerSettings146.bin"/><Relationship Id="rId1" Type="http://schemas.openxmlformats.org/officeDocument/2006/relationships/printerSettings" Target="../printerSettings/printerSettings145.bin"/></Relationships>
</file>

<file path=xl/worksheets/_rels/sheet5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50.bin"/><Relationship Id="rId2" Type="http://schemas.openxmlformats.org/officeDocument/2006/relationships/printerSettings" Target="../printerSettings/printerSettings149.bin"/><Relationship Id="rId1" Type="http://schemas.openxmlformats.org/officeDocument/2006/relationships/printerSettings" Target="../printerSettings/printerSettings148.bin"/></Relationships>
</file>

<file path=xl/worksheets/_rels/sheet5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53.bin"/><Relationship Id="rId2" Type="http://schemas.openxmlformats.org/officeDocument/2006/relationships/printerSettings" Target="../printerSettings/printerSettings152.bin"/><Relationship Id="rId1" Type="http://schemas.openxmlformats.org/officeDocument/2006/relationships/printerSettings" Target="../printerSettings/printerSettings151.bin"/></Relationships>
</file>

<file path=xl/worksheets/_rels/sheet5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56.bin"/><Relationship Id="rId2" Type="http://schemas.openxmlformats.org/officeDocument/2006/relationships/printerSettings" Target="../printerSettings/printerSettings155.bin"/><Relationship Id="rId1" Type="http://schemas.openxmlformats.org/officeDocument/2006/relationships/printerSettings" Target="../printerSettings/printerSettings154.bin"/></Relationships>
</file>

<file path=xl/worksheets/_rels/sheet5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59.bin"/><Relationship Id="rId2" Type="http://schemas.openxmlformats.org/officeDocument/2006/relationships/printerSettings" Target="../printerSettings/printerSettings158.bin"/><Relationship Id="rId1" Type="http://schemas.openxmlformats.org/officeDocument/2006/relationships/printerSettings" Target="../printerSettings/printerSettings157.bin"/></Relationships>
</file>

<file path=xl/worksheets/_rels/sheet5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62.bin"/><Relationship Id="rId2" Type="http://schemas.openxmlformats.org/officeDocument/2006/relationships/printerSettings" Target="../printerSettings/printerSettings161.bin"/><Relationship Id="rId1" Type="http://schemas.openxmlformats.org/officeDocument/2006/relationships/printerSettings" Target="../printerSettings/printerSettings160.bin"/></Relationships>
</file>

<file path=xl/worksheets/_rels/sheet5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65.bin"/><Relationship Id="rId2" Type="http://schemas.openxmlformats.org/officeDocument/2006/relationships/printerSettings" Target="../printerSettings/printerSettings164.bin"/><Relationship Id="rId1" Type="http://schemas.openxmlformats.org/officeDocument/2006/relationships/printerSettings" Target="../printerSettings/printerSettings163.bin"/></Relationships>
</file>

<file path=xl/worksheets/_rels/sheet5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68.bin"/><Relationship Id="rId2" Type="http://schemas.openxmlformats.org/officeDocument/2006/relationships/printerSettings" Target="../printerSettings/printerSettings167.bin"/><Relationship Id="rId1" Type="http://schemas.openxmlformats.org/officeDocument/2006/relationships/printerSettings" Target="../printerSettings/printerSettings166.bin"/></Relationships>
</file>

<file path=xl/worksheets/_rels/sheet5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71.bin"/><Relationship Id="rId2" Type="http://schemas.openxmlformats.org/officeDocument/2006/relationships/printerSettings" Target="../printerSettings/printerSettings170.bin"/><Relationship Id="rId1" Type="http://schemas.openxmlformats.org/officeDocument/2006/relationships/printerSettings" Target="../printerSettings/printerSettings169.bin"/></Relationships>
</file>

<file path=xl/worksheets/_rels/sheet5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74.bin"/><Relationship Id="rId2" Type="http://schemas.openxmlformats.org/officeDocument/2006/relationships/printerSettings" Target="../printerSettings/printerSettings173.bin"/><Relationship Id="rId1" Type="http://schemas.openxmlformats.org/officeDocument/2006/relationships/printerSettings" Target="../printerSettings/printerSettings172.bin"/></Relationships>
</file>

<file path=xl/worksheets/_rels/sheet5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77.bin"/><Relationship Id="rId2" Type="http://schemas.openxmlformats.org/officeDocument/2006/relationships/printerSettings" Target="../printerSettings/printerSettings176.bin"/><Relationship Id="rId1" Type="http://schemas.openxmlformats.org/officeDocument/2006/relationships/printerSettings" Target="../printerSettings/printerSettings175.bin"/></Relationships>
</file>

<file path=xl/worksheets/_rels/sheet6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80.bin"/><Relationship Id="rId2" Type="http://schemas.openxmlformats.org/officeDocument/2006/relationships/printerSettings" Target="../printerSettings/printerSettings179.bin"/><Relationship Id="rId1" Type="http://schemas.openxmlformats.org/officeDocument/2006/relationships/printerSettings" Target="../printerSettings/printerSettings178.bin"/></Relationships>
</file>

<file path=xl/worksheets/_rels/sheet6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83.bin"/><Relationship Id="rId2" Type="http://schemas.openxmlformats.org/officeDocument/2006/relationships/printerSettings" Target="../printerSettings/printerSettings182.bin"/><Relationship Id="rId1" Type="http://schemas.openxmlformats.org/officeDocument/2006/relationships/printerSettings" Target="../printerSettings/printerSettings181.bin"/></Relationships>
</file>

<file path=xl/worksheets/_rels/sheet6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86.bin"/><Relationship Id="rId2" Type="http://schemas.openxmlformats.org/officeDocument/2006/relationships/printerSettings" Target="../printerSettings/printerSettings185.bin"/><Relationship Id="rId1" Type="http://schemas.openxmlformats.org/officeDocument/2006/relationships/printerSettings" Target="../printerSettings/printerSettings184.bin"/></Relationships>
</file>

<file path=xl/worksheets/_rels/sheet6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89.bin"/><Relationship Id="rId2" Type="http://schemas.openxmlformats.org/officeDocument/2006/relationships/printerSettings" Target="../printerSettings/printerSettings188.bin"/><Relationship Id="rId1" Type="http://schemas.openxmlformats.org/officeDocument/2006/relationships/printerSettings" Target="../printerSettings/printerSettings187.bin"/></Relationships>
</file>

<file path=xl/worksheets/_rels/sheet6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92.bin"/><Relationship Id="rId2" Type="http://schemas.openxmlformats.org/officeDocument/2006/relationships/printerSettings" Target="../printerSettings/printerSettings191.bin"/><Relationship Id="rId1" Type="http://schemas.openxmlformats.org/officeDocument/2006/relationships/printerSettings" Target="../printerSettings/printerSettings190.bin"/></Relationships>
</file>

<file path=xl/worksheets/_rels/sheet6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95.bin"/><Relationship Id="rId2" Type="http://schemas.openxmlformats.org/officeDocument/2006/relationships/printerSettings" Target="../printerSettings/printerSettings194.bin"/><Relationship Id="rId1" Type="http://schemas.openxmlformats.org/officeDocument/2006/relationships/printerSettings" Target="../printerSettings/printerSettings193.bin"/></Relationships>
</file>

<file path=xl/worksheets/_rels/sheet6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98.bin"/><Relationship Id="rId2" Type="http://schemas.openxmlformats.org/officeDocument/2006/relationships/printerSettings" Target="../printerSettings/printerSettings197.bin"/><Relationship Id="rId1" Type="http://schemas.openxmlformats.org/officeDocument/2006/relationships/printerSettings" Target="../printerSettings/printerSettings196.bin"/></Relationships>
</file>

<file path=xl/worksheets/_rels/sheet6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01.bin"/><Relationship Id="rId2" Type="http://schemas.openxmlformats.org/officeDocument/2006/relationships/printerSettings" Target="../printerSettings/printerSettings200.bin"/><Relationship Id="rId1" Type="http://schemas.openxmlformats.org/officeDocument/2006/relationships/printerSettings" Target="../printerSettings/printerSettings199.bin"/></Relationships>
</file>

<file path=xl/worksheets/_rels/sheet6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04.bin"/><Relationship Id="rId2" Type="http://schemas.openxmlformats.org/officeDocument/2006/relationships/printerSettings" Target="../printerSettings/printerSettings203.bin"/><Relationship Id="rId1" Type="http://schemas.openxmlformats.org/officeDocument/2006/relationships/printerSettings" Target="../printerSettings/printerSettings202.bin"/></Relationships>
</file>

<file path=xl/worksheets/_rels/sheet6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07.bin"/><Relationship Id="rId2" Type="http://schemas.openxmlformats.org/officeDocument/2006/relationships/printerSettings" Target="../printerSettings/printerSettings206.bin"/><Relationship Id="rId1" Type="http://schemas.openxmlformats.org/officeDocument/2006/relationships/printerSettings" Target="../printerSettings/printerSettings205.bin"/></Relationships>
</file>

<file path=xl/worksheets/_rels/sheet7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10.bin"/><Relationship Id="rId2" Type="http://schemas.openxmlformats.org/officeDocument/2006/relationships/printerSettings" Target="../printerSettings/printerSettings209.bin"/><Relationship Id="rId1" Type="http://schemas.openxmlformats.org/officeDocument/2006/relationships/printerSettings" Target="../printerSettings/printerSettings208.bin"/></Relationships>
</file>

<file path=xl/worksheets/_rels/sheet7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13.bin"/><Relationship Id="rId2" Type="http://schemas.openxmlformats.org/officeDocument/2006/relationships/printerSettings" Target="../printerSettings/printerSettings212.bin"/><Relationship Id="rId1" Type="http://schemas.openxmlformats.org/officeDocument/2006/relationships/printerSettings" Target="../printerSettings/printerSettings211.bin"/></Relationships>
</file>

<file path=xl/worksheets/_rels/sheet7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16.bin"/><Relationship Id="rId2" Type="http://schemas.openxmlformats.org/officeDocument/2006/relationships/printerSettings" Target="../printerSettings/printerSettings215.bin"/><Relationship Id="rId1" Type="http://schemas.openxmlformats.org/officeDocument/2006/relationships/printerSettings" Target="../printerSettings/printerSettings214.bin"/></Relationships>
</file>

<file path=xl/worksheets/_rels/sheet7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19.bin"/><Relationship Id="rId2" Type="http://schemas.openxmlformats.org/officeDocument/2006/relationships/printerSettings" Target="../printerSettings/printerSettings218.bin"/><Relationship Id="rId1" Type="http://schemas.openxmlformats.org/officeDocument/2006/relationships/printerSettings" Target="../printerSettings/printerSettings217.bin"/></Relationships>
</file>

<file path=xl/worksheets/_rels/sheet7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22.bin"/><Relationship Id="rId2" Type="http://schemas.openxmlformats.org/officeDocument/2006/relationships/printerSettings" Target="../printerSettings/printerSettings221.bin"/><Relationship Id="rId1" Type="http://schemas.openxmlformats.org/officeDocument/2006/relationships/printerSettings" Target="../printerSettings/printerSettings220.bin"/></Relationships>
</file>

<file path=xl/worksheets/_rels/sheet7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25.bin"/><Relationship Id="rId2" Type="http://schemas.openxmlformats.org/officeDocument/2006/relationships/printerSettings" Target="../printerSettings/printerSettings224.bin"/><Relationship Id="rId1" Type="http://schemas.openxmlformats.org/officeDocument/2006/relationships/printerSettings" Target="../printerSettings/printerSettings223.bin"/></Relationships>
</file>

<file path=xl/worksheets/_rels/sheet7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28.bin"/><Relationship Id="rId2" Type="http://schemas.openxmlformats.org/officeDocument/2006/relationships/printerSettings" Target="../printerSettings/printerSettings227.bin"/><Relationship Id="rId1" Type="http://schemas.openxmlformats.org/officeDocument/2006/relationships/printerSettings" Target="../printerSettings/printerSettings226.bin"/></Relationships>
</file>

<file path=xl/worksheets/_rels/sheet7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31.bin"/><Relationship Id="rId2" Type="http://schemas.openxmlformats.org/officeDocument/2006/relationships/printerSettings" Target="../printerSettings/printerSettings230.bin"/><Relationship Id="rId1" Type="http://schemas.openxmlformats.org/officeDocument/2006/relationships/printerSettings" Target="../printerSettings/printerSettings229.bin"/></Relationships>
</file>

<file path=xl/worksheets/_rels/sheet7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34.bin"/><Relationship Id="rId2" Type="http://schemas.openxmlformats.org/officeDocument/2006/relationships/printerSettings" Target="../printerSettings/printerSettings233.bin"/><Relationship Id="rId1" Type="http://schemas.openxmlformats.org/officeDocument/2006/relationships/printerSettings" Target="../printerSettings/printerSettings232.bin"/></Relationships>
</file>

<file path=xl/worksheets/_rels/sheet7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37.bin"/><Relationship Id="rId2" Type="http://schemas.openxmlformats.org/officeDocument/2006/relationships/printerSettings" Target="../printerSettings/printerSettings236.bin"/><Relationship Id="rId1" Type="http://schemas.openxmlformats.org/officeDocument/2006/relationships/printerSettings" Target="../printerSettings/printerSettings235.bin"/></Relationships>
</file>

<file path=xl/worksheets/_rels/sheet8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40.bin"/><Relationship Id="rId2" Type="http://schemas.openxmlformats.org/officeDocument/2006/relationships/printerSettings" Target="../printerSettings/printerSettings239.bin"/><Relationship Id="rId1" Type="http://schemas.openxmlformats.org/officeDocument/2006/relationships/printerSettings" Target="../printerSettings/printerSettings238.bin"/></Relationships>
</file>

<file path=xl/worksheets/_rels/sheet8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43.bin"/><Relationship Id="rId2" Type="http://schemas.openxmlformats.org/officeDocument/2006/relationships/printerSettings" Target="../printerSettings/printerSettings242.bin"/><Relationship Id="rId1" Type="http://schemas.openxmlformats.org/officeDocument/2006/relationships/printerSettings" Target="../printerSettings/printerSettings241.bin"/></Relationships>
</file>

<file path=xl/worksheets/_rels/sheet8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46.bin"/><Relationship Id="rId2" Type="http://schemas.openxmlformats.org/officeDocument/2006/relationships/printerSettings" Target="../printerSettings/printerSettings245.bin"/><Relationship Id="rId1" Type="http://schemas.openxmlformats.org/officeDocument/2006/relationships/printerSettings" Target="../printerSettings/printerSettings244.bin"/></Relationships>
</file>

<file path=xl/worksheets/_rels/sheet8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49.bin"/><Relationship Id="rId2" Type="http://schemas.openxmlformats.org/officeDocument/2006/relationships/printerSettings" Target="../printerSettings/printerSettings248.bin"/><Relationship Id="rId1" Type="http://schemas.openxmlformats.org/officeDocument/2006/relationships/printerSettings" Target="../printerSettings/printerSettings247.bin"/></Relationships>
</file>

<file path=xl/worksheets/_rels/sheet8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52.bin"/><Relationship Id="rId2" Type="http://schemas.openxmlformats.org/officeDocument/2006/relationships/printerSettings" Target="../printerSettings/printerSettings251.bin"/><Relationship Id="rId1" Type="http://schemas.openxmlformats.org/officeDocument/2006/relationships/printerSettings" Target="../printerSettings/printerSettings250.bin"/></Relationships>
</file>

<file path=xl/worksheets/_rels/sheet8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55.bin"/><Relationship Id="rId2" Type="http://schemas.openxmlformats.org/officeDocument/2006/relationships/printerSettings" Target="../printerSettings/printerSettings254.bin"/><Relationship Id="rId1" Type="http://schemas.openxmlformats.org/officeDocument/2006/relationships/printerSettings" Target="../printerSettings/printerSettings253.bin"/></Relationships>
</file>

<file path=xl/worksheets/_rels/sheet8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58.bin"/><Relationship Id="rId2" Type="http://schemas.openxmlformats.org/officeDocument/2006/relationships/printerSettings" Target="../printerSettings/printerSettings257.bin"/><Relationship Id="rId1" Type="http://schemas.openxmlformats.org/officeDocument/2006/relationships/printerSettings" Target="../printerSettings/printerSettings256.bin"/></Relationships>
</file>

<file path=xl/worksheets/_rels/sheet8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61.bin"/><Relationship Id="rId2" Type="http://schemas.openxmlformats.org/officeDocument/2006/relationships/printerSettings" Target="../printerSettings/printerSettings260.bin"/><Relationship Id="rId1" Type="http://schemas.openxmlformats.org/officeDocument/2006/relationships/printerSettings" Target="../printerSettings/printerSettings259.bin"/></Relationships>
</file>

<file path=xl/worksheets/_rels/sheet8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64.bin"/><Relationship Id="rId2" Type="http://schemas.openxmlformats.org/officeDocument/2006/relationships/printerSettings" Target="../printerSettings/printerSettings263.bin"/><Relationship Id="rId1" Type="http://schemas.openxmlformats.org/officeDocument/2006/relationships/printerSettings" Target="../printerSettings/printerSettings262.bin"/></Relationships>
</file>

<file path=xl/worksheets/_rels/sheet8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67.bin"/><Relationship Id="rId2" Type="http://schemas.openxmlformats.org/officeDocument/2006/relationships/printerSettings" Target="../printerSettings/printerSettings266.bin"/><Relationship Id="rId1" Type="http://schemas.openxmlformats.org/officeDocument/2006/relationships/printerSettings" Target="../printerSettings/printerSettings265.bin"/></Relationships>
</file>

<file path=xl/worksheets/_rels/sheet9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70.bin"/><Relationship Id="rId2" Type="http://schemas.openxmlformats.org/officeDocument/2006/relationships/printerSettings" Target="../printerSettings/printerSettings269.bin"/><Relationship Id="rId1" Type="http://schemas.openxmlformats.org/officeDocument/2006/relationships/printerSettings" Target="../printerSettings/printerSettings268.bin"/></Relationships>
</file>

<file path=xl/worksheets/_rels/sheet9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73.bin"/><Relationship Id="rId2" Type="http://schemas.openxmlformats.org/officeDocument/2006/relationships/printerSettings" Target="../printerSettings/printerSettings272.bin"/><Relationship Id="rId1" Type="http://schemas.openxmlformats.org/officeDocument/2006/relationships/printerSettings" Target="../printerSettings/printerSettings271.bin"/></Relationships>
</file>

<file path=xl/worksheets/_rels/sheet9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76.bin"/><Relationship Id="rId2" Type="http://schemas.openxmlformats.org/officeDocument/2006/relationships/printerSettings" Target="../printerSettings/printerSettings275.bin"/><Relationship Id="rId1" Type="http://schemas.openxmlformats.org/officeDocument/2006/relationships/printerSettings" Target="../printerSettings/printerSettings274.bin"/></Relationships>
</file>

<file path=xl/worksheets/_rels/sheet9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79.bin"/><Relationship Id="rId2" Type="http://schemas.openxmlformats.org/officeDocument/2006/relationships/printerSettings" Target="../printerSettings/printerSettings278.bin"/><Relationship Id="rId1" Type="http://schemas.openxmlformats.org/officeDocument/2006/relationships/printerSettings" Target="../printerSettings/printerSettings277.bin"/></Relationships>
</file>

<file path=xl/worksheets/_rels/sheet9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82.bin"/><Relationship Id="rId2" Type="http://schemas.openxmlformats.org/officeDocument/2006/relationships/printerSettings" Target="../printerSettings/printerSettings281.bin"/><Relationship Id="rId1" Type="http://schemas.openxmlformats.org/officeDocument/2006/relationships/printerSettings" Target="../printerSettings/printerSettings280.bin"/></Relationships>
</file>

<file path=xl/worksheets/_rels/sheet9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85.bin"/><Relationship Id="rId2" Type="http://schemas.openxmlformats.org/officeDocument/2006/relationships/printerSettings" Target="../printerSettings/printerSettings284.bin"/><Relationship Id="rId1" Type="http://schemas.openxmlformats.org/officeDocument/2006/relationships/printerSettings" Target="../printerSettings/printerSettings283.bin"/></Relationships>
</file>

<file path=xl/worksheets/_rels/sheet9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88.bin"/><Relationship Id="rId2" Type="http://schemas.openxmlformats.org/officeDocument/2006/relationships/printerSettings" Target="../printerSettings/printerSettings287.bin"/><Relationship Id="rId1" Type="http://schemas.openxmlformats.org/officeDocument/2006/relationships/printerSettings" Target="../printerSettings/printerSettings286.bin"/></Relationships>
</file>

<file path=xl/worksheets/_rels/sheet9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91.bin"/><Relationship Id="rId2" Type="http://schemas.openxmlformats.org/officeDocument/2006/relationships/printerSettings" Target="../printerSettings/printerSettings290.bin"/><Relationship Id="rId1" Type="http://schemas.openxmlformats.org/officeDocument/2006/relationships/printerSettings" Target="../printerSettings/printerSettings289.bin"/></Relationships>
</file>

<file path=xl/worksheets/_rels/sheet9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94.bin"/><Relationship Id="rId2" Type="http://schemas.openxmlformats.org/officeDocument/2006/relationships/printerSettings" Target="../printerSettings/printerSettings293.bin"/><Relationship Id="rId1" Type="http://schemas.openxmlformats.org/officeDocument/2006/relationships/printerSettings" Target="../printerSettings/printerSettings292.bin"/></Relationships>
</file>

<file path=xl/worksheets/_rels/sheet9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97.bin"/><Relationship Id="rId2" Type="http://schemas.openxmlformats.org/officeDocument/2006/relationships/printerSettings" Target="../printerSettings/printerSettings296.bin"/><Relationship Id="rId1" Type="http://schemas.openxmlformats.org/officeDocument/2006/relationships/printerSettings" Target="../printerSettings/printerSettings295.bin"/></Relationships>
</file>

<file path=xl/worksheets/_rels/sheet10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00.bin"/><Relationship Id="rId2" Type="http://schemas.openxmlformats.org/officeDocument/2006/relationships/printerSettings" Target="../printerSettings/printerSettings299.bin"/><Relationship Id="rId1" Type="http://schemas.openxmlformats.org/officeDocument/2006/relationships/printerSettings" Target="../printerSettings/printerSettings298.bin"/></Relationships>
</file>

<file path=xl/worksheets/_rels/sheet10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03.bin"/><Relationship Id="rId2" Type="http://schemas.openxmlformats.org/officeDocument/2006/relationships/printerSettings" Target="../printerSettings/printerSettings302.bin"/><Relationship Id="rId1" Type="http://schemas.openxmlformats.org/officeDocument/2006/relationships/printerSettings" Target="../printerSettings/printerSettings301.bin"/></Relationships>
</file>

<file path=xl/worksheets/_rels/sheet10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06.bin"/><Relationship Id="rId2" Type="http://schemas.openxmlformats.org/officeDocument/2006/relationships/printerSettings" Target="../printerSettings/printerSettings305.bin"/><Relationship Id="rId1" Type="http://schemas.openxmlformats.org/officeDocument/2006/relationships/printerSettings" Target="../printerSettings/printerSettings304.bin"/></Relationships>
</file>

<file path=xl/worksheets/_rels/sheet10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09.bin"/><Relationship Id="rId2" Type="http://schemas.openxmlformats.org/officeDocument/2006/relationships/printerSettings" Target="../printerSettings/printerSettings308.bin"/><Relationship Id="rId1" Type="http://schemas.openxmlformats.org/officeDocument/2006/relationships/printerSettings" Target="../printerSettings/printerSettings307.bin"/></Relationships>
</file>

<file path=xl/worksheets/_rels/sheet10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12.bin"/><Relationship Id="rId2" Type="http://schemas.openxmlformats.org/officeDocument/2006/relationships/printerSettings" Target="../printerSettings/printerSettings311.bin"/><Relationship Id="rId1" Type="http://schemas.openxmlformats.org/officeDocument/2006/relationships/printerSettings" Target="../printerSettings/printerSettings310.bin"/></Relationships>
</file>

<file path=xl/worksheets/_rels/sheet10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15.bin"/><Relationship Id="rId2" Type="http://schemas.openxmlformats.org/officeDocument/2006/relationships/printerSettings" Target="../printerSettings/printerSettings314.bin"/><Relationship Id="rId1" Type="http://schemas.openxmlformats.org/officeDocument/2006/relationships/printerSettings" Target="../printerSettings/printerSettings313.bin"/></Relationships>
</file>

<file path=xl/worksheets/_rels/sheet10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18.bin"/><Relationship Id="rId2" Type="http://schemas.openxmlformats.org/officeDocument/2006/relationships/printerSettings" Target="../printerSettings/printerSettings317.bin"/><Relationship Id="rId1" Type="http://schemas.openxmlformats.org/officeDocument/2006/relationships/printerSettings" Target="../printerSettings/printerSettings316.bin"/></Relationships>
</file>

<file path=xl/worksheets/_rels/sheet10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21.bin"/><Relationship Id="rId2" Type="http://schemas.openxmlformats.org/officeDocument/2006/relationships/printerSettings" Target="../printerSettings/printerSettings320.bin"/><Relationship Id="rId1" Type="http://schemas.openxmlformats.org/officeDocument/2006/relationships/printerSettings" Target="../printerSettings/printerSettings319.bin"/></Relationships>
</file>

<file path=xl/worksheets/_rels/sheet10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24.bin"/><Relationship Id="rId2" Type="http://schemas.openxmlformats.org/officeDocument/2006/relationships/printerSettings" Target="../printerSettings/printerSettings323.bin"/><Relationship Id="rId1" Type="http://schemas.openxmlformats.org/officeDocument/2006/relationships/printerSettings" Target="../printerSettings/printerSettings322.bin"/></Relationships>
</file>

<file path=xl/worksheets/_rels/sheet10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27.bin"/><Relationship Id="rId2" Type="http://schemas.openxmlformats.org/officeDocument/2006/relationships/printerSettings" Target="../printerSettings/printerSettings326.bin"/><Relationship Id="rId1" Type="http://schemas.openxmlformats.org/officeDocument/2006/relationships/printerSettings" Target="../printerSettings/printerSettings325.bin"/></Relationships>
</file>

<file path=xl/worksheets/_rels/sheet11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30.bin"/><Relationship Id="rId2" Type="http://schemas.openxmlformats.org/officeDocument/2006/relationships/printerSettings" Target="../printerSettings/printerSettings329.bin"/><Relationship Id="rId1" Type="http://schemas.openxmlformats.org/officeDocument/2006/relationships/printerSettings" Target="../printerSettings/printerSettings328.bin"/></Relationships>
</file>

<file path=xl/worksheets/_rels/sheet11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33.bin"/><Relationship Id="rId2" Type="http://schemas.openxmlformats.org/officeDocument/2006/relationships/printerSettings" Target="../printerSettings/printerSettings332.bin"/><Relationship Id="rId1" Type="http://schemas.openxmlformats.org/officeDocument/2006/relationships/printerSettings" Target="../printerSettings/printerSettings331.bin"/></Relationships>
</file>

<file path=xl/worksheets/_rels/sheet11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36.bin"/><Relationship Id="rId2" Type="http://schemas.openxmlformats.org/officeDocument/2006/relationships/printerSettings" Target="../printerSettings/printerSettings335.bin"/><Relationship Id="rId1" Type="http://schemas.openxmlformats.org/officeDocument/2006/relationships/printerSettings" Target="../printerSettings/printerSettings334.bin"/></Relationships>
</file>

<file path=xl/worksheets/_rels/sheet11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39.bin"/><Relationship Id="rId2" Type="http://schemas.openxmlformats.org/officeDocument/2006/relationships/printerSettings" Target="../printerSettings/printerSettings338.bin"/><Relationship Id="rId1" Type="http://schemas.openxmlformats.org/officeDocument/2006/relationships/printerSettings" Target="../printerSettings/printerSettings337.bin"/></Relationships>
</file>

<file path=xl/worksheets/_rels/sheet11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42.bin"/><Relationship Id="rId2" Type="http://schemas.openxmlformats.org/officeDocument/2006/relationships/printerSettings" Target="../printerSettings/printerSettings341.bin"/><Relationship Id="rId1" Type="http://schemas.openxmlformats.org/officeDocument/2006/relationships/printerSettings" Target="../printerSettings/printerSettings340.bin"/></Relationships>
</file>

<file path=xl/worksheets/_rels/sheet11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45.bin"/><Relationship Id="rId2" Type="http://schemas.openxmlformats.org/officeDocument/2006/relationships/printerSettings" Target="../printerSettings/printerSettings344.bin"/><Relationship Id="rId1" Type="http://schemas.openxmlformats.org/officeDocument/2006/relationships/printerSettings" Target="../printerSettings/printerSettings343.bin"/></Relationships>
</file>

<file path=xl/worksheets/_rels/sheet11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48.bin"/><Relationship Id="rId2" Type="http://schemas.openxmlformats.org/officeDocument/2006/relationships/printerSettings" Target="../printerSettings/printerSettings347.bin"/><Relationship Id="rId1" Type="http://schemas.openxmlformats.org/officeDocument/2006/relationships/printerSettings" Target="../printerSettings/printerSettings346.bin"/></Relationships>
</file>

<file path=xl/worksheets/_rels/sheet11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51.bin"/><Relationship Id="rId2" Type="http://schemas.openxmlformats.org/officeDocument/2006/relationships/printerSettings" Target="../printerSettings/printerSettings350.bin"/><Relationship Id="rId1" Type="http://schemas.openxmlformats.org/officeDocument/2006/relationships/printerSettings" Target="../printerSettings/printerSettings349.bin"/></Relationships>
</file>

<file path=xl/worksheets/_rels/sheet11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54.bin"/><Relationship Id="rId2" Type="http://schemas.openxmlformats.org/officeDocument/2006/relationships/printerSettings" Target="../printerSettings/printerSettings353.bin"/><Relationship Id="rId1" Type="http://schemas.openxmlformats.org/officeDocument/2006/relationships/printerSettings" Target="../printerSettings/printerSettings352.bin"/></Relationships>
</file>

<file path=xl/worksheets/_rels/sheet11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57.bin"/><Relationship Id="rId2" Type="http://schemas.openxmlformats.org/officeDocument/2006/relationships/printerSettings" Target="../printerSettings/printerSettings356.bin"/><Relationship Id="rId1" Type="http://schemas.openxmlformats.org/officeDocument/2006/relationships/printerSettings" Target="../printerSettings/printerSettings355.bin"/></Relationships>
</file>

<file path=xl/worksheets/_rels/sheet12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60.bin"/><Relationship Id="rId2" Type="http://schemas.openxmlformats.org/officeDocument/2006/relationships/printerSettings" Target="../printerSettings/printerSettings359.bin"/><Relationship Id="rId1" Type="http://schemas.openxmlformats.org/officeDocument/2006/relationships/printerSettings" Target="../printerSettings/printerSettings358.bin"/></Relationships>
</file>

<file path=xl/worksheets/_rels/sheet12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63.bin"/><Relationship Id="rId2" Type="http://schemas.openxmlformats.org/officeDocument/2006/relationships/printerSettings" Target="../printerSettings/printerSettings362.bin"/><Relationship Id="rId1" Type="http://schemas.openxmlformats.org/officeDocument/2006/relationships/printerSettings" Target="../printerSettings/printerSettings361.bin"/></Relationships>
</file>

<file path=xl/worksheets/_rels/sheet12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66.bin"/><Relationship Id="rId2" Type="http://schemas.openxmlformats.org/officeDocument/2006/relationships/printerSettings" Target="../printerSettings/printerSettings365.bin"/><Relationship Id="rId1" Type="http://schemas.openxmlformats.org/officeDocument/2006/relationships/printerSettings" Target="../printerSettings/printerSettings364.bin"/></Relationships>
</file>

<file path=xl/worksheets/_rels/sheet12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69.bin"/><Relationship Id="rId2" Type="http://schemas.openxmlformats.org/officeDocument/2006/relationships/printerSettings" Target="../printerSettings/printerSettings368.bin"/><Relationship Id="rId1" Type="http://schemas.openxmlformats.org/officeDocument/2006/relationships/printerSettings" Target="../printerSettings/printerSettings367.bin"/></Relationships>
</file>

<file path=xl/worksheets/_rels/sheet12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72.bin"/><Relationship Id="rId2" Type="http://schemas.openxmlformats.org/officeDocument/2006/relationships/printerSettings" Target="../printerSettings/printerSettings371.bin"/><Relationship Id="rId1" Type="http://schemas.openxmlformats.org/officeDocument/2006/relationships/printerSettings" Target="../printerSettings/printerSettings370.bin"/></Relationships>
</file>

<file path=xl/worksheets/_rels/sheet12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75.bin"/><Relationship Id="rId2" Type="http://schemas.openxmlformats.org/officeDocument/2006/relationships/printerSettings" Target="../printerSettings/printerSettings374.bin"/><Relationship Id="rId1" Type="http://schemas.openxmlformats.org/officeDocument/2006/relationships/printerSettings" Target="../printerSettings/printerSettings373.bin"/></Relationships>
</file>

<file path=xl/worksheets/_rels/sheet12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78.bin"/><Relationship Id="rId2" Type="http://schemas.openxmlformats.org/officeDocument/2006/relationships/printerSettings" Target="../printerSettings/printerSettings377.bin"/><Relationship Id="rId1" Type="http://schemas.openxmlformats.org/officeDocument/2006/relationships/printerSettings" Target="../printerSettings/printerSettings376.bin"/></Relationships>
</file>

<file path=xl/worksheets/_rels/sheet12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81.bin"/><Relationship Id="rId2" Type="http://schemas.openxmlformats.org/officeDocument/2006/relationships/printerSettings" Target="../printerSettings/printerSettings380.bin"/><Relationship Id="rId1" Type="http://schemas.openxmlformats.org/officeDocument/2006/relationships/printerSettings" Target="../printerSettings/printerSettings379.bin"/></Relationships>
</file>

<file path=xl/worksheets/_rels/sheet12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84.bin"/><Relationship Id="rId2" Type="http://schemas.openxmlformats.org/officeDocument/2006/relationships/printerSettings" Target="../printerSettings/printerSettings383.bin"/><Relationship Id="rId1" Type="http://schemas.openxmlformats.org/officeDocument/2006/relationships/printerSettings" Target="../printerSettings/printerSettings382.bin"/></Relationships>
</file>

<file path=xl/worksheets/_rels/sheet12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87.bin"/><Relationship Id="rId2" Type="http://schemas.openxmlformats.org/officeDocument/2006/relationships/printerSettings" Target="../printerSettings/printerSettings386.bin"/><Relationship Id="rId1" Type="http://schemas.openxmlformats.org/officeDocument/2006/relationships/printerSettings" Target="../printerSettings/printerSettings385.bin"/></Relationships>
</file>

<file path=xl/worksheets/_rels/sheet13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90.bin"/><Relationship Id="rId2" Type="http://schemas.openxmlformats.org/officeDocument/2006/relationships/printerSettings" Target="../printerSettings/printerSettings389.bin"/><Relationship Id="rId1" Type="http://schemas.openxmlformats.org/officeDocument/2006/relationships/printerSettings" Target="../printerSettings/printerSettings388.bin"/></Relationships>
</file>

<file path=xl/worksheets/_rels/sheet13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93.bin"/><Relationship Id="rId2" Type="http://schemas.openxmlformats.org/officeDocument/2006/relationships/printerSettings" Target="../printerSettings/printerSettings392.bin"/><Relationship Id="rId1" Type="http://schemas.openxmlformats.org/officeDocument/2006/relationships/printerSettings" Target="../printerSettings/printerSettings391.bin"/></Relationships>
</file>

<file path=xl/worksheets/_rels/sheet13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96.bin"/><Relationship Id="rId2" Type="http://schemas.openxmlformats.org/officeDocument/2006/relationships/printerSettings" Target="../printerSettings/printerSettings395.bin"/><Relationship Id="rId1" Type="http://schemas.openxmlformats.org/officeDocument/2006/relationships/printerSettings" Target="../printerSettings/printerSettings394.bin"/></Relationships>
</file>

<file path=xl/worksheets/_rels/sheet13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99.bin"/><Relationship Id="rId2" Type="http://schemas.openxmlformats.org/officeDocument/2006/relationships/printerSettings" Target="../printerSettings/printerSettings398.bin"/><Relationship Id="rId1" Type="http://schemas.openxmlformats.org/officeDocument/2006/relationships/printerSettings" Target="../printerSettings/printerSettings397.bin"/></Relationships>
</file>

<file path=xl/worksheets/_rels/sheet13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02.bin"/><Relationship Id="rId2" Type="http://schemas.openxmlformats.org/officeDocument/2006/relationships/printerSettings" Target="../printerSettings/printerSettings401.bin"/><Relationship Id="rId1" Type="http://schemas.openxmlformats.org/officeDocument/2006/relationships/printerSettings" Target="../printerSettings/printerSettings400.bin"/></Relationships>
</file>

<file path=xl/worksheets/_rels/sheet13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05.bin"/><Relationship Id="rId2" Type="http://schemas.openxmlformats.org/officeDocument/2006/relationships/printerSettings" Target="../printerSettings/printerSettings404.bin"/><Relationship Id="rId1" Type="http://schemas.openxmlformats.org/officeDocument/2006/relationships/printerSettings" Target="../printerSettings/printerSettings403.bin"/></Relationships>
</file>

<file path=xl/worksheets/_rels/sheet13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08.bin"/><Relationship Id="rId2" Type="http://schemas.openxmlformats.org/officeDocument/2006/relationships/printerSettings" Target="../printerSettings/printerSettings407.bin"/><Relationship Id="rId1" Type="http://schemas.openxmlformats.org/officeDocument/2006/relationships/printerSettings" Target="../printerSettings/printerSettings406.bin"/></Relationships>
</file>

<file path=xl/worksheets/_rels/sheet13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11.bin"/><Relationship Id="rId2" Type="http://schemas.openxmlformats.org/officeDocument/2006/relationships/printerSettings" Target="../printerSettings/printerSettings410.bin"/><Relationship Id="rId1" Type="http://schemas.openxmlformats.org/officeDocument/2006/relationships/printerSettings" Target="../printerSettings/printerSettings409.bin"/></Relationships>
</file>

<file path=xl/worksheets/_rels/sheet13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14.bin"/><Relationship Id="rId2" Type="http://schemas.openxmlformats.org/officeDocument/2006/relationships/printerSettings" Target="../printerSettings/printerSettings413.bin"/><Relationship Id="rId1" Type="http://schemas.openxmlformats.org/officeDocument/2006/relationships/printerSettings" Target="../printerSettings/printerSettings412.bin"/></Relationships>
</file>

<file path=xl/worksheets/_rels/sheet13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17.bin"/><Relationship Id="rId2" Type="http://schemas.openxmlformats.org/officeDocument/2006/relationships/printerSettings" Target="../printerSettings/printerSettings416.bin"/><Relationship Id="rId1" Type="http://schemas.openxmlformats.org/officeDocument/2006/relationships/printerSettings" Target="../printerSettings/printerSettings415.bin"/></Relationships>
</file>

<file path=xl/worksheets/_rels/sheet14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20.bin"/><Relationship Id="rId2" Type="http://schemas.openxmlformats.org/officeDocument/2006/relationships/printerSettings" Target="../printerSettings/printerSettings419.bin"/><Relationship Id="rId1" Type="http://schemas.openxmlformats.org/officeDocument/2006/relationships/printerSettings" Target="../printerSettings/printerSettings418.bin"/></Relationships>
</file>

<file path=xl/worksheets/_rels/sheet14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23.bin"/><Relationship Id="rId2" Type="http://schemas.openxmlformats.org/officeDocument/2006/relationships/printerSettings" Target="../printerSettings/printerSettings422.bin"/><Relationship Id="rId1" Type="http://schemas.openxmlformats.org/officeDocument/2006/relationships/printerSettings" Target="../printerSettings/printerSettings421.bin"/></Relationships>
</file>

<file path=xl/worksheets/_rels/sheet14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26.bin"/><Relationship Id="rId2" Type="http://schemas.openxmlformats.org/officeDocument/2006/relationships/printerSettings" Target="../printerSettings/printerSettings425.bin"/><Relationship Id="rId1" Type="http://schemas.openxmlformats.org/officeDocument/2006/relationships/printerSettings" Target="../printerSettings/printerSettings424.bin"/></Relationships>
</file>

<file path=xl/worksheets/_rels/sheet14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29.bin"/><Relationship Id="rId2" Type="http://schemas.openxmlformats.org/officeDocument/2006/relationships/printerSettings" Target="../printerSettings/printerSettings428.bin"/><Relationship Id="rId1" Type="http://schemas.openxmlformats.org/officeDocument/2006/relationships/printerSettings" Target="../printerSettings/printerSettings427.bin"/></Relationships>
</file>

<file path=xl/worksheets/_rels/sheet14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32.bin"/><Relationship Id="rId2" Type="http://schemas.openxmlformats.org/officeDocument/2006/relationships/printerSettings" Target="../printerSettings/printerSettings431.bin"/><Relationship Id="rId1" Type="http://schemas.openxmlformats.org/officeDocument/2006/relationships/printerSettings" Target="../printerSettings/printerSettings430.bin"/></Relationships>
</file>

<file path=xl/worksheets/_rels/sheet14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35.bin"/><Relationship Id="rId2" Type="http://schemas.openxmlformats.org/officeDocument/2006/relationships/printerSettings" Target="../printerSettings/printerSettings434.bin"/><Relationship Id="rId1" Type="http://schemas.openxmlformats.org/officeDocument/2006/relationships/printerSettings" Target="../printerSettings/printerSettings433.bin"/></Relationships>
</file>

<file path=xl/worksheets/_rels/sheet14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38.bin"/><Relationship Id="rId2" Type="http://schemas.openxmlformats.org/officeDocument/2006/relationships/printerSettings" Target="../printerSettings/printerSettings437.bin"/><Relationship Id="rId1" Type="http://schemas.openxmlformats.org/officeDocument/2006/relationships/printerSettings" Target="../printerSettings/printerSettings436.bin"/></Relationships>
</file>

<file path=xl/worksheets/_rels/sheet14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41.bin"/><Relationship Id="rId2" Type="http://schemas.openxmlformats.org/officeDocument/2006/relationships/printerSettings" Target="../printerSettings/printerSettings440.bin"/><Relationship Id="rId1" Type="http://schemas.openxmlformats.org/officeDocument/2006/relationships/printerSettings" Target="../printerSettings/printerSettings439.bin"/></Relationships>
</file>

<file path=xl/worksheets/_rels/sheet14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44.bin"/><Relationship Id="rId2" Type="http://schemas.openxmlformats.org/officeDocument/2006/relationships/printerSettings" Target="../printerSettings/printerSettings443.bin"/><Relationship Id="rId1" Type="http://schemas.openxmlformats.org/officeDocument/2006/relationships/printerSettings" Target="../printerSettings/printerSettings442.bin"/></Relationships>
</file>

<file path=xl/worksheets/_rels/sheet14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47.bin"/><Relationship Id="rId2" Type="http://schemas.openxmlformats.org/officeDocument/2006/relationships/printerSettings" Target="../printerSettings/printerSettings446.bin"/><Relationship Id="rId1" Type="http://schemas.openxmlformats.org/officeDocument/2006/relationships/printerSettings" Target="../printerSettings/printerSettings445.bin"/></Relationships>
</file>

<file path=xl/worksheets/_rels/sheet15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50.bin"/><Relationship Id="rId2" Type="http://schemas.openxmlformats.org/officeDocument/2006/relationships/printerSettings" Target="../printerSettings/printerSettings449.bin"/><Relationship Id="rId1" Type="http://schemas.openxmlformats.org/officeDocument/2006/relationships/printerSettings" Target="../printerSettings/printerSettings448.bin"/></Relationships>
</file>

<file path=xl/worksheets/_rels/sheet15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53.bin"/><Relationship Id="rId2" Type="http://schemas.openxmlformats.org/officeDocument/2006/relationships/printerSettings" Target="../printerSettings/printerSettings452.bin"/><Relationship Id="rId1" Type="http://schemas.openxmlformats.org/officeDocument/2006/relationships/printerSettings" Target="../printerSettings/printerSettings451.bin"/></Relationships>
</file>

<file path=xl/worksheets/_rels/sheet15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56.bin"/><Relationship Id="rId2" Type="http://schemas.openxmlformats.org/officeDocument/2006/relationships/printerSettings" Target="../printerSettings/printerSettings455.bin"/><Relationship Id="rId1" Type="http://schemas.openxmlformats.org/officeDocument/2006/relationships/printerSettings" Target="../printerSettings/printerSettings454.bin"/></Relationships>
</file>

<file path=xl/worksheets/_rels/sheet15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59.bin"/><Relationship Id="rId2" Type="http://schemas.openxmlformats.org/officeDocument/2006/relationships/printerSettings" Target="../printerSettings/printerSettings458.bin"/><Relationship Id="rId1" Type="http://schemas.openxmlformats.org/officeDocument/2006/relationships/printerSettings" Target="../printerSettings/printerSettings457.bin"/></Relationships>
</file>

<file path=xl/worksheets/_rels/sheet15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62.bin"/><Relationship Id="rId2" Type="http://schemas.openxmlformats.org/officeDocument/2006/relationships/printerSettings" Target="../printerSettings/printerSettings461.bin"/><Relationship Id="rId1" Type="http://schemas.openxmlformats.org/officeDocument/2006/relationships/printerSettings" Target="../printerSettings/printerSettings460.bin"/></Relationships>
</file>

<file path=xl/worksheets/_rels/sheet15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65.bin"/><Relationship Id="rId2" Type="http://schemas.openxmlformats.org/officeDocument/2006/relationships/printerSettings" Target="../printerSettings/printerSettings464.bin"/><Relationship Id="rId1" Type="http://schemas.openxmlformats.org/officeDocument/2006/relationships/printerSettings" Target="../printerSettings/printerSettings463.bin"/></Relationships>
</file>

<file path=xl/worksheets/_rels/sheet15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68.bin"/><Relationship Id="rId2" Type="http://schemas.openxmlformats.org/officeDocument/2006/relationships/printerSettings" Target="../printerSettings/printerSettings467.bin"/><Relationship Id="rId1" Type="http://schemas.openxmlformats.org/officeDocument/2006/relationships/printerSettings" Target="../printerSettings/printerSettings466.bin"/></Relationships>
</file>

<file path=xl/worksheets/_rels/sheet15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71.bin"/><Relationship Id="rId2" Type="http://schemas.openxmlformats.org/officeDocument/2006/relationships/printerSettings" Target="../printerSettings/printerSettings470.bin"/><Relationship Id="rId1" Type="http://schemas.openxmlformats.org/officeDocument/2006/relationships/printerSettings" Target="../printerSettings/printerSettings469.bin"/></Relationships>
</file>

<file path=xl/worksheets/_rels/sheet15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74.bin"/><Relationship Id="rId2" Type="http://schemas.openxmlformats.org/officeDocument/2006/relationships/printerSettings" Target="../printerSettings/printerSettings473.bin"/><Relationship Id="rId1" Type="http://schemas.openxmlformats.org/officeDocument/2006/relationships/printerSettings" Target="../printerSettings/printerSettings472.bin"/></Relationships>
</file>

<file path=xl/worksheets/_rels/sheet15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77.bin"/><Relationship Id="rId2" Type="http://schemas.openxmlformats.org/officeDocument/2006/relationships/printerSettings" Target="../printerSettings/printerSettings476.bin"/><Relationship Id="rId1" Type="http://schemas.openxmlformats.org/officeDocument/2006/relationships/printerSettings" Target="../printerSettings/printerSettings475.bin"/></Relationships>
</file>

<file path=xl/worksheets/_rels/sheet16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80.bin"/><Relationship Id="rId2" Type="http://schemas.openxmlformats.org/officeDocument/2006/relationships/printerSettings" Target="../printerSettings/printerSettings479.bin"/><Relationship Id="rId1" Type="http://schemas.openxmlformats.org/officeDocument/2006/relationships/printerSettings" Target="../printerSettings/printerSettings478.bin"/></Relationships>
</file>

<file path=xl/worksheets/_rels/sheet16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83.bin"/><Relationship Id="rId2" Type="http://schemas.openxmlformats.org/officeDocument/2006/relationships/printerSettings" Target="../printerSettings/printerSettings482.bin"/><Relationship Id="rId1" Type="http://schemas.openxmlformats.org/officeDocument/2006/relationships/printerSettings" Target="../printerSettings/printerSettings481.bin"/></Relationships>
</file>

<file path=xl/worksheets/_rels/sheet16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86.bin"/><Relationship Id="rId2" Type="http://schemas.openxmlformats.org/officeDocument/2006/relationships/printerSettings" Target="../printerSettings/printerSettings485.bin"/><Relationship Id="rId1" Type="http://schemas.openxmlformats.org/officeDocument/2006/relationships/printerSettings" Target="../printerSettings/printerSettings484.bin"/></Relationships>
</file>

<file path=xl/worksheets/_rels/sheet16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89.bin"/><Relationship Id="rId2" Type="http://schemas.openxmlformats.org/officeDocument/2006/relationships/printerSettings" Target="../printerSettings/printerSettings488.bin"/><Relationship Id="rId1" Type="http://schemas.openxmlformats.org/officeDocument/2006/relationships/printerSettings" Target="../printerSettings/printerSettings487.bin"/></Relationships>
</file>

<file path=xl/worksheets/_rels/sheet16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92.bin"/><Relationship Id="rId2" Type="http://schemas.openxmlformats.org/officeDocument/2006/relationships/printerSettings" Target="../printerSettings/printerSettings491.bin"/><Relationship Id="rId1" Type="http://schemas.openxmlformats.org/officeDocument/2006/relationships/printerSettings" Target="../printerSettings/printerSettings490.bin"/></Relationships>
</file>

<file path=xl/worksheets/_rels/sheet16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95.bin"/><Relationship Id="rId2" Type="http://schemas.openxmlformats.org/officeDocument/2006/relationships/printerSettings" Target="../printerSettings/printerSettings494.bin"/><Relationship Id="rId1" Type="http://schemas.openxmlformats.org/officeDocument/2006/relationships/printerSettings" Target="../printerSettings/printerSettings493.bin"/></Relationships>
</file>

<file path=xl/worksheets/_rels/sheet16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98.bin"/><Relationship Id="rId2" Type="http://schemas.openxmlformats.org/officeDocument/2006/relationships/printerSettings" Target="../printerSettings/printerSettings497.bin"/><Relationship Id="rId1" Type="http://schemas.openxmlformats.org/officeDocument/2006/relationships/printerSettings" Target="../printerSettings/printerSettings496.bin"/></Relationships>
</file>

<file path=xl/worksheets/_rels/sheet16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01.bin"/><Relationship Id="rId2" Type="http://schemas.openxmlformats.org/officeDocument/2006/relationships/printerSettings" Target="../printerSettings/printerSettings500.bin"/><Relationship Id="rId1" Type="http://schemas.openxmlformats.org/officeDocument/2006/relationships/printerSettings" Target="../printerSettings/printerSettings499.bin"/></Relationships>
</file>

<file path=xl/worksheets/_rels/sheet16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04.bin"/><Relationship Id="rId2" Type="http://schemas.openxmlformats.org/officeDocument/2006/relationships/printerSettings" Target="../printerSettings/printerSettings503.bin"/><Relationship Id="rId1" Type="http://schemas.openxmlformats.org/officeDocument/2006/relationships/printerSettings" Target="../printerSettings/printerSettings502.bin"/></Relationships>
</file>

<file path=xl/worksheets/_rels/sheet16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07.bin"/><Relationship Id="rId2" Type="http://schemas.openxmlformats.org/officeDocument/2006/relationships/printerSettings" Target="../printerSettings/printerSettings506.bin"/><Relationship Id="rId1" Type="http://schemas.openxmlformats.org/officeDocument/2006/relationships/printerSettings" Target="../printerSettings/printerSettings505.bin"/></Relationships>
</file>

<file path=xl/worksheets/_rels/sheet17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10.bin"/><Relationship Id="rId2" Type="http://schemas.openxmlformats.org/officeDocument/2006/relationships/printerSettings" Target="../printerSettings/printerSettings509.bin"/><Relationship Id="rId1" Type="http://schemas.openxmlformats.org/officeDocument/2006/relationships/printerSettings" Target="../printerSettings/printerSettings508.bin"/></Relationships>
</file>

<file path=xl/worksheets/_rels/sheet17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13.bin"/><Relationship Id="rId2" Type="http://schemas.openxmlformats.org/officeDocument/2006/relationships/printerSettings" Target="../printerSettings/printerSettings512.bin"/><Relationship Id="rId1" Type="http://schemas.openxmlformats.org/officeDocument/2006/relationships/printerSettings" Target="../printerSettings/printerSettings511.bin"/></Relationships>
</file>

<file path=xl/worksheets/_rels/sheet17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16.bin"/><Relationship Id="rId2" Type="http://schemas.openxmlformats.org/officeDocument/2006/relationships/printerSettings" Target="../printerSettings/printerSettings515.bin"/><Relationship Id="rId1" Type="http://schemas.openxmlformats.org/officeDocument/2006/relationships/printerSettings" Target="../printerSettings/printerSettings514.bin"/></Relationships>
</file>

<file path=xl/worksheets/_rels/sheet17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19.bin"/><Relationship Id="rId2" Type="http://schemas.openxmlformats.org/officeDocument/2006/relationships/printerSettings" Target="../printerSettings/printerSettings518.bin"/><Relationship Id="rId1" Type="http://schemas.openxmlformats.org/officeDocument/2006/relationships/printerSettings" Target="../printerSettings/printerSettings517.bin"/></Relationships>
</file>

<file path=xl/worksheets/_rels/sheet17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22.bin"/><Relationship Id="rId2" Type="http://schemas.openxmlformats.org/officeDocument/2006/relationships/printerSettings" Target="../printerSettings/printerSettings521.bin"/><Relationship Id="rId1" Type="http://schemas.openxmlformats.org/officeDocument/2006/relationships/printerSettings" Target="../printerSettings/printerSettings520.bin"/></Relationships>
</file>

<file path=xl/worksheets/_rels/sheet17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25.bin"/><Relationship Id="rId2" Type="http://schemas.openxmlformats.org/officeDocument/2006/relationships/printerSettings" Target="../printerSettings/printerSettings524.bin"/><Relationship Id="rId1" Type="http://schemas.openxmlformats.org/officeDocument/2006/relationships/printerSettings" Target="../printerSettings/printerSettings523.bin"/></Relationships>
</file>

<file path=xl/worksheets/_rels/sheet17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28.bin"/><Relationship Id="rId2" Type="http://schemas.openxmlformats.org/officeDocument/2006/relationships/printerSettings" Target="../printerSettings/printerSettings527.bin"/><Relationship Id="rId1" Type="http://schemas.openxmlformats.org/officeDocument/2006/relationships/printerSettings" Target="../printerSettings/printerSettings526.bin"/></Relationships>
</file>

<file path=xl/worksheets/_rels/sheet17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31.bin"/><Relationship Id="rId2" Type="http://schemas.openxmlformats.org/officeDocument/2006/relationships/printerSettings" Target="../printerSettings/printerSettings530.bin"/><Relationship Id="rId1" Type="http://schemas.openxmlformats.org/officeDocument/2006/relationships/printerSettings" Target="../printerSettings/printerSettings529.bin"/></Relationships>
</file>

<file path=xl/worksheets/_rels/sheet17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34.bin"/><Relationship Id="rId2" Type="http://schemas.openxmlformats.org/officeDocument/2006/relationships/printerSettings" Target="../printerSettings/printerSettings533.bin"/><Relationship Id="rId1" Type="http://schemas.openxmlformats.org/officeDocument/2006/relationships/printerSettings" Target="../printerSettings/printerSettings532.bin"/></Relationships>
</file>

<file path=xl/worksheets/_rels/sheet17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37.bin"/><Relationship Id="rId2" Type="http://schemas.openxmlformats.org/officeDocument/2006/relationships/printerSettings" Target="../printerSettings/printerSettings536.bin"/><Relationship Id="rId1" Type="http://schemas.openxmlformats.org/officeDocument/2006/relationships/printerSettings" Target="../printerSettings/printerSettings535.bin"/></Relationships>
</file>

<file path=xl/worksheets/_rels/sheet18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40.bin"/><Relationship Id="rId2" Type="http://schemas.openxmlformats.org/officeDocument/2006/relationships/printerSettings" Target="../printerSettings/printerSettings539.bin"/><Relationship Id="rId1" Type="http://schemas.openxmlformats.org/officeDocument/2006/relationships/printerSettings" Target="../printerSettings/printerSettings538.bin"/></Relationships>
</file>

<file path=xl/worksheets/_rels/sheet18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43.bin"/><Relationship Id="rId2" Type="http://schemas.openxmlformats.org/officeDocument/2006/relationships/printerSettings" Target="../printerSettings/printerSettings542.bin"/><Relationship Id="rId1" Type="http://schemas.openxmlformats.org/officeDocument/2006/relationships/printerSettings" Target="../printerSettings/printerSettings541.bin"/></Relationships>
</file>

<file path=xl/worksheets/_rels/sheet18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46.bin"/><Relationship Id="rId2" Type="http://schemas.openxmlformats.org/officeDocument/2006/relationships/printerSettings" Target="../printerSettings/printerSettings545.bin"/><Relationship Id="rId1" Type="http://schemas.openxmlformats.org/officeDocument/2006/relationships/printerSettings" Target="../printerSettings/printerSettings544.bin"/></Relationships>
</file>

<file path=xl/worksheets/_rels/sheet18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49.bin"/><Relationship Id="rId2" Type="http://schemas.openxmlformats.org/officeDocument/2006/relationships/printerSettings" Target="../printerSettings/printerSettings548.bin"/><Relationship Id="rId1" Type="http://schemas.openxmlformats.org/officeDocument/2006/relationships/printerSettings" Target="../printerSettings/printerSettings547.bin"/></Relationships>
</file>

<file path=xl/worksheets/_rels/sheet18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52.bin"/><Relationship Id="rId2" Type="http://schemas.openxmlformats.org/officeDocument/2006/relationships/printerSettings" Target="../printerSettings/printerSettings551.bin"/><Relationship Id="rId1" Type="http://schemas.openxmlformats.org/officeDocument/2006/relationships/printerSettings" Target="../printerSettings/printerSettings550.bin"/></Relationships>
</file>

<file path=xl/worksheets/_rels/sheet18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55.bin"/><Relationship Id="rId2" Type="http://schemas.openxmlformats.org/officeDocument/2006/relationships/printerSettings" Target="../printerSettings/printerSettings554.bin"/><Relationship Id="rId1" Type="http://schemas.openxmlformats.org/officeDocument/2006/relationships/printerSettings" Target="../printerSettings/printerSettings553.bin"/></Relationships>
</file>

<file path=xl/worksheets/_rels/sheet18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58.bin"/><Relationship Id="rId2" Type="http://schemas.openxmlformats.org/officeDocument/2006/relationships/printerSettings" Target="../printerSettings/printerSettings557.bin"/><Relationship Id="rId1" Type="http://schemas.openxmlformats.org/officeDocument/2006/relationships/printerSettings" Target="../printerSettings/printerSettings556.bin"/></Relationships>
</file>

<file path=xl/worksheets/_rels/sheet18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61.bin"/><Relationship Id="rId2" Type="http://schemas.openxmlformats.org/officeDocument/2006/relationships/printerSettings" Target="../printerSettings/printerSettings560.bin"/><Relationship Id="rId1" Type="http://schemas.openxmlformats.org/officeDocument/2006/relationships/printerSettings" Target="../printerSettings/printerSettings559.bin"/></Relationships>
</file>

<file path=xl/worksheets/_rels/sheet18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64.bin"/><Relationship Id="rId2" Type="http://schemas.openxmlformats.org/officeDocument/2006/relationships/printerSettings" Target="../printerSettings/printerSettings563.bin"/><Relationship Id="rId1" Type="http://schemas.openxmlformats.org/officeDocument/2006/relationships/printerSettings" Target="../printerSettings/printerSettings562.bin"/></Relationships>
</file>

<file path=xl/worksheets/_rels/sheet18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67.bin"/><Relationship Id="rId2" Type="http://schemas.openxmlformats.org/officeDocument/2006/relationships/printerSettings" Target="../printerSettings/printerSettings566.bin"/><Relationship Id="rId1" Type="http://schemas.openxmlformats.org/officeDocument/2006/relationships/printerSettings" Target="../printerSettings/printerSettings565.bin"/></Relationships>
</file>

<file path=xl/worksheets/_rels/sheet19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70.bin"/><Relationship Id="rId2" Type="http://schemas.openxmlformats.org/officeDocument/2006/relationships/printerSettings" Target="../printerSettings/printerSettings569.bin"/><Relationship Id="rId1" Type="http://schemas.openxmlformats.org/officeDocument/2006/relationships/printerSettings" Target="../printerSettings/printerSettings568.bin"/></Relationships>
</file>

<file path=xl/worksheets/_rels/sheet19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73.bin"/><Relationship Id="rId2" Type="http://schemas.openxmlformats.org/officeDocument/2006/relationships/printerSettings" Target="../printerSettings/printerSettings572.bin"/><Relationship Id="rId1" Type="http://schemas.openxmlformats.org/officeDocument/2006/relationships/printerSettings" Target="../printerSettings/printerSettings571.bin"/></Relationships>
</file>

<file path=xl/worksheets/_rels/sheet19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76.bin"/><Relationship Id="rId2" Type="http://schemas.openxmlformats.org/officeDocument/2006/relationships/printerSettings" Target="../printerSettings/printerSettings575.bin"/><Relationship Id="rId1" Type="http://schemas.openxmlformats.org/officeDocument/2006/relationships/printerSettings" Target="../printerSettings/printerSettings574.bin"/></Relationships>
</file>

<file path=xl/worksheets/_rels/sheet19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79.bin"/><Relationship Id="rId2" Type="http://schemas.openxmlformats.org/officeDocument/2006/relationships/printerSettings" Target="../printerSettings/printerSettings578.bin"/><Relationship Id="rId1" Type="http://schemas.openxmlformats.org/officeDocument/2006/relationships/printerSettings" Target="../printerSettings/printerSettings577.bin"/></Relationships>
</file>

<file path=xl/worksheets/_rels/sheet19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82.bin"/><Relationship Id="rId2" Type="http://schemas.openxmlformats.org/officeDocument/2006/relationships/printerSettings" Target="../printerSettings/printerSettings581.bin"/><Relationship Id="rId1" Type="http://schemas.openxmlformats.org/officeDocument/2006/relationships/printerSettings" Target="../printerSettings/printerSettings580.bin"/></Relationships>
</file>

<file path=xl/worksheets/_rels/sheet19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85.bin"/><Relationship Id="rId2" Type="http://schemas.openxmlformats.org/officeDocument/2006/relationships/printerSettings" Target="../printerSettings/printerSettings584.bin"/><Relationship Id="rId1" Type="http://schemas.openxmlformats.org/officeDocument/2006/relationships/printerSettings" Target="../printerSettings/printerSettings583.bin"/></Relationships>
</file>

<file path=xl/worksheets/_rels/sheet19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88.bin"/><Relationship Id="rId2" Type="http://schemas.openxmlformats.org/officeDocument/2006/relationships/printerSettings" Target="../printerSettings/printerSettings587.bin"/><Relationship Id="rId1" Type="http://schemas.openxmlformats.org/officeDocument/2006/relationships/printerSettings" Target="../printerSettings/printerSettings586.bin"/></Relationships>
</file>

<file path=xl/worksheets/_rels/sheet19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91.bin"/><Relationship Id="rId2" Type="http://schemas.openxmlformats.org/officeDocument/2006/relationships/printerSettings" Target="../printerSettings/printerSettings590.bin"/><Relationship Id="rId1" Type="http://schemas.openxmlformats.org/officeDocument/2006/relationships/printerSettings" Target="../printerSettings/printerSettings589.bin"/></Relationships>
</file>

<file path=xl/worksheets/_rels/sheet19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94.bin"/><Relationship Id="rId2" Type="http://schemas.openxmlformats.org/officeDocument/2006/relationships/printerSettings" Target="../printerSettings/printerSettings593.bin"/><Relationship Id="rId1" Type="http://schemas.openxmlformats.org/officeDocument/2006/relationships/printerSettings" Target="../printerSettings/printerSettings592.bin"/></Relationships>
</file>

<file path=xl/worksheets/_rels/sheet19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97.bin"/><Relationship Id="rId2" Type="http://schemas.openxmlformats.org/officeDocument/2006/relationships/printerSettings" Target="../printerSettings/printerSettings596.bin"/><Relationship Id="rId1" Type="http://schemas.openxmlformats.org/officeDocument/2006/relationships/printerSettings" Target="../printerSettings/printerSettings595.bin"/></Relationships>
</file>

<file path=xl/worksheets/_rels/sheet20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00.bin"/><Relationship Id="rId2" Type="http://schemas.openxmlformats.org/officeDocument/2006/relationships/printerSettings" Target="../printerSettings/printerSettings599.bin"/><Relationship Id="rId1" Type="http://schemas.openxmlformats.org/officeDocument/2006/relationships/printerSettings" Target="../printerSettings/printerSettings598.bin"/></Relationships>
</file>

<file path=xl/worksheets/_rels/sheet20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03.bin"/><Relationship Id="rId2" Type="http://schemas.openxmlformats.org/officeDocument/2006/relationships/printerSettings" Target="../printerSettings/printerSettings602.bin"/><Relationship Id="rId1" Type="http://schemas.openxmlformats.org/officeDocument/2006/relationships/printerSettings" Target="../printerSettings/printerSettings601.bin"/></Relationships>
</file>

<file path=xl/worksheets/_rels/sheet20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06.bin"/><Relationship Id="rId2" Type="http://schemas.openxmlformats.org/officeDocument/2006/relationships/printerSettings" Target="../printerSettings/printerSettings605.bin"/><Relationship Id="rId1" Type="http://schemas.openxmlformats.org/officeDocument/2006/relationships/printerSettings" Target="../printerSettings/printerSettings604.bin"/></Relationships>
</file>

<file path=xl/worksheets/_rels/sheet20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09.bin"/><Relationship Id="rId2" Type="http://schemas.openxmlformats.org/officeDocument/2006/relationships/printerSettings" Target="../printerSettings/printerSettings608.bin"/><Relationship Id="rId1" Type="http://schemas.openxmlformats.org/officeDocument/2006/relationships/printerSettings" Target="../printerSettings/printerSettings607.bin"/></Relationships>
</file>

<file path=xl/worksheets/_rels/sheet20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12.bin"/><Relationship Id="rId2" Type="http://schemas.openxmlformats.org/officeDocument/2006/relationships/printerSettings" Target="../printerSettings/printerSettings611.bin"/><Relationship Id="rId1" Type="http://schemas.openxmlformats.org/officeDocument/2006/relationships/printerSettings" Target="../printerSettings/printerSettings610.bin"/></Relationships>
</file>

<file path=xl/worksheets/_rels/sheet20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15.bin"/><Relationship Id="rId2" Type="http://schemas.openxmlformats.org/officeDocument/2006/relationships/printerSettings" Target="../printerSettings/printerSettings614.bin"/><Relationship Id="rId1" Type="http://schemas.openxmlformats.org/officeDocument/2006/relationships/printerSettings" Target="../printerSettings/printerSettings613.bin"/></Relationships>
</file>

<file path=xl/worksheets/_rels/sheet20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18.bin"/><Relationship Id="rId2" Type="http://schemas.openxmlformats.org/officeDocument/2006/relationships/printerSettings" Target="../printerSettings/printerSettings617.bin"/><Relationship Id="rId1" Type="http://schemas.openxmlformats.org/officeDocument/2006/relationships/printerSettings" Target="../printerSettings/printerSettings616.bin"/></Relationships>
</file>

<file path=xl/worksheets/_rels/sheet20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21.bin"/><Relationship Id="rId2" Type="http://schemas.openxmlformats.org/officeDocument/2006/relationships/printerSettings" Target="../printerSettings/printerSettings620.bin"/><Relationship Id="rId1" Type="http://schemas.openxmlformats.org/officeDocument/2006/relationships/printerSettings" Target="../printerSettings/printerSettings619.bin"/></Relationships>
</file>

<file path=xl/worksheets/_rels/sheet20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24.bin"/><Relationship Id="rId2" Type="http://schemas.openxmlformats.org/officeDocument/2006/relationships/printerSettings" Target="../printerSettings/printerSettings623.bin"/><Relationship Id="rId1" Type="http://schemas.openxmlformats.org/officeDocument/2006/relationships/printerSettings" Target="../printerSettings/printerSettings622.bin"/></Relationships>
</file>

<file path=xl/worksheets/_rels/sheet20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27.bin"/><Relationship Id="rId2" Type="http://schemas.openxmlformats.org/officeDocument/2006/relationships/printerSettings" Target="../printerSettings/printerSettings626.bin"/><Relationship Id="rId1" Type="http://schemas.openxmlformats.org/officeDocument/2006/relationships/printerSettings" Target="../printerSettings/printerSettings625.bin"/></Relationships>
</file>

<file path=xl/worksheets/_rels/sheet21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30.bin"/><Relationship Id="rId2" Type="http://schemas.openxmlformats.org/officeDocument/2006/relationships/printerSettings" Target="../printerSettings/printerSettings629.bin"/><Relationship Id="rId1" Type="http://schemas.openxmlformats.org/officeDocument/2006/relationships/printerSettings" Target="../printerSettings/printerSettings628.bin"/></Relationships>
</file>

<file path=xl/worksheets/_rels/sheet21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33.bin"/><Relationship Id="rId2" Type="http://schemas.openxmlformats.org/officeDocument/2006/relationships/printerSettings" Target="../printerSettings/printerSettings632.bin"/><Relationship Id="rId1" Type="http://schemas.openxmlformats.org/officeDocument/2006/relationships/printerSettings" Target="../printerSettings/printerSettings631.bin"/></Relationships>
</file>

<file path=xl/worksheets/_rels/sheet21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36.bin"/><Relationship Id="rId2" Type="http://schemas.openxmlformats.org/officeDocument/2006/relationships/printerSettings" Target="../printerSettings/printerSettings635.bin"/><Relationship Id="rId1" Type="http://schemas.openxmlformats.org/officeDocument/2006/relationships/printerSettings" Target="../printerSettings/printerSettings634.bin"/></Relationships>
</file>

<file path=xl/worksheets/_rels/sheet21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39.bin"/><Relationship Id="rId2" Type="http://schemas.openxmlformats.org/officeDocument/2006/relationships/printerSettings" Target="../printerSettings/printerSettings638.bin"/><Relationship Id="rId1" Type="http://schemas.openxmlformats.org/officeDocument/2006/relationships/printerSettings" Target="../printerSettings/printerSettings637.bin"/></Relationships>
</file>

<file path=xl/worksheets/_rels/sheet21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42.bin"/><Relationship Id="rId2" Type="http://schemas.openxmlformats.org/officeDocument/2006/relationships/printerSettings" Target="../printerSettings/printerSettings641.bin"/><Relationship Id="rId1" Type="http://schemas.openxmlformats.org/officeDocument/2006/relationships/printerSettings" Target="../printerSettings/printerSettings640.bin"/></Relationships>
</file>

<file path=xl/worksheets/_rels/sheet21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45.bin"/><Relationship Id="rId2" Type="http://schemas.openxmlformats.org/officeDocument/2006/relationships/printerSettings" Target="../printerSettings/printerSettings644.bin"/><Relationship Id="rId1" Type="http://schemas.openxmlformats.org/officeDocument/2006/relationships/printerSettings" Target="../printerSettings/printerSettings643.bin"/></Relationships>
</file>

<file path=xl/worksheets/_rels/sheet21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48.bin"/><Relationship Id="rId2" Type="http://schemas.openxmlformats.org/officeDocument/2006/relationships/printerSettings" Target="../printerSettings/printerSettings647.bin"/><Relationship Id="rId1" Type="http://schemas.openxmlformats.org/officeDocument/2006/relationships/printerSettings" Target="../printerSettings/printerSettings646.bin"/></Relationships>
</file>

<file path=xl/worksheets/_rels/sheet21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51.bin"/><Relationship Id="rId2" Type="http://schemas.openxmlformats.org/officeDocument/2006/relationships/printerSettings" Target="../printerSettings/printerSettings650.bin"/><Relationship Id="rId1" Type="http://schemas.openxmlformats.org/officeDocument/2006/relationships/printerSettings" Target="../printerSettings/printerSettings649.bin"/></Relationships>
</file>

<file path=xl/worksheets/_rels/sheet21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54.bin"/><Relationship Id="rId2" Type="http://schemas.openxmlformats.org/officeDocument/2006/relationships/printerSettings" Target="../printerSettings/printerSettings653.bin"/><Relationship Id="rId1" Type="http://schemas.openxmlformats.org/officeDocument/2006/relationships/printerSettings" Target="../printerSettings/printerSettings652.bin"/></Relationships>
</file>

<file path=xl/worksheets/_rels/sheet21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57.bin"/><Relationship Id="rId2" Type="http://schemas.openxmlformats.org/officeDocument/2006/relationships/printerSettings" Target="../printerSettings/printerSettings656.bin"/><Relationship Id="rId1" Type="http://schemas.openxmlformats.org/officeDocument/2006/relationships/printerSettings" Target="../printerSettings/printerSettings655.bin"/></Relationships>
</file>

<file path=xl/worksheets/_rels/sheet22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60.bin"/><Relationship Id="rId2" Type="http://schemas.openxmlformats.org/officeDocument/2006/relationships/printerSettings" Target="../printerSettings/printerSettings659.bin"/><Relationship Id="rId1" Type="http://schemas.openxmlformats.org/officeDocument/2006/relationships/printerSettings" Target="../printerSettings/printerSettings658.bin"/></Relationships>
</file>

<file path=xl/worksheets/_rels/sheet22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63.bin"/><Relationship Id="rId2" Type="http://schemas.openxmlformats.org/officeDocument/2006/relationships/printerSettings" Target="../printerSettings/printerSettings662.bin"/><Relationship Id="rId1" Type="http://schemas.openxmlformats.org/officeDocument/2006/relationships/printerSettings" Target="../printerSettings/printerSettings661.bin"/></Relationships>
</file>

<file path=xl/worksheets/_rels/sheet22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66.bin"/><Relationship Id="rId2" Type="http://schemas.openxmlformats.org/officeDocument/2006/relationships/printerSettings" Target="../printerSettings/printerSettings665.bin"/><Relationship Id="rId1" Type="http://schemas.openxmlformats.org/officeDocument/2006/relationships/printerSettings" Target="../printerSettings/printerSettings664.bin"/></Relationships>
</file>

<file path=xl/worksheets/_rels/sheet22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69.bin"/><Relationship Id="rId2" Type="http://schemas.openxmlformats.org/officeDocument/2006/relationships/printerSettings" Target="../printerSettings/printerSettings668.bin"/><Relationship Id="rId1" Type="http://schemas.openxmlformats.org/officeDocument/2006/relationships/printerSettings" Target="../printerSettings/printerSettings667.bin"/></Relationships>
</file>

<file path=xl/worksheets/_rels/sheet22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72.bin"/><Relationship Id="rId2" Type="http://schemas.openxmlformats.org/officeDocument/2006/relationships/printerSettings" Target="../printerSettings/printerSettings671.bin"/><Relationship Id="rId1" Type="http://schemas.openxmlformats.org/officeDocument/2006/relationships/printerSettings" Target="../printerSettings/printerSettings670.bin"/></Relationships>
</file>

<file path=xl/worksheets/_rels/sheet22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75.bin"/><Relationship Id="rId2" Type="http://schemas.openxmlformats.org/officeDocument/2006/relationships/printerSettings" Target="../printerSettings/printerSettings674.bin"/><Relationship Id="rId1" Type="http://schemas.openxmlformats.org/officeDocument/2006/relationships/printerSettings" Target="../printerSettings/printerSettings673.bin"/></Relationships>
</file>

<file path=xl/worksheets/_rels/sheet22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78.bin"/><Relationship Id="rId2" Type="http://schemas.openxmlformats.org/officeDocument/2006/relationships/printerSettings" Target="../printerSettings/printerSettings677.bin"/><Relationship Id="rId1" Type="http://schemas.openxmlformats.org/officeDocument/2006/relationships/printerSettings" Target="../printerSettings/printerSettings676.bin"/></Relationships>
</file>

<file path=xl/worksheets/_rels/sheet22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81.bin"/><Relationship Id="rId2" Type="http://schemas.openxmlformats.org/officeDocument/2006/relationships/printerSettings" Target="../printerSettings/printerSettings680.bin"/><Relationship Id="rId1" Type="http://schemas.openxmlformats.org/officeDocument/2006/relationships/printerSettings" Target="../printerSettings/printerSettings679.bin"/></Relationships>
</file>

<file path=xl/worksheets/_rels/sheet22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84.bin"/><Relationship Id="rId2" Type="http://schemas.openxmlformats.org/officeDocument/2006/relationships/printerSettings" Target="../printerSettings/printerSettings683.bin"/><Relationship Id="rId1" Type="http://schemas.openxmlformats.org/officeDocument/2006/relationships/printerSettings" Target="../printerSettings/printerSettings682.bin"/></Relationships>
</file>

<file path=xl/worksheets/_rels/sheet22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87.bin"/><Relationship Id="rId2" Type="http://schemas.openxmlformats.org/officeDocument/2006/relationships/printerSettings" Target="../printerSettings/printerSettings686.bin"/><Relationship Id="rId1" Type="http://schemas.openxmlformats.org/officeDocument/2006/relationships/printerSettings" Target="../printerSettings/printerSettings685.bin"/></Relationships>
</file>

<file path=xl/worksheets/_rels/sheet23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90.bin"/><Relationship Id="rId2" Type="http://schemas.openxmlformats.org/officeDocument/2006/relationships/printerSettings" Target="../printerSettings/printerSettings689.bin"/><Relationship Id="rId1" Type="http://schemas.openxmlformats.org/officeDocument/2006/relationships/printerSettings" Target="../printerSettings/printerSettings688.bin"/></Relationships>
</file>

<file path=xl/worksheets/_rels/sheet23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93.bin"/><Relationship Id="rId2" Type="http://schemas.openxmlformats.org/officeDocument/2006/relationships/printerSettings" Target="../printerSettings/printerSettings692.bin"/><Relationship Id="rId1" Type="http://schemas.openxmlformats.org/officeDocument/2006/relationships/printerSettings" Target="../printerSettings/printerSettings691.bin"/></Relationships>
</file>

<file path=xl/worksheets/_rels/sheet23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96.bin"/><Relationship Id="rId2" Type="http://schemas.openxmlformats.org/officeDocument/2006/relationships/printerSettings" Target="../printerSettings/printerSettings695.bin"/><Relationship Id="rId1" Type="http://schemas.openxmlformats.org/officeDocument/2006/relationships/printerSettings" Target="../printerSettings/printerSettings694.bin"/></Relationships>
</file>

<file path=xl/worksheets/_rels/sheet23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99.bin"/><Relationship Id="rId2" Type="http://schemas.openxmlformats.org/officeDocument/2006/relationships/printerSettings" Target="../printerSettings/printerSettings698.bin"/><Relationship Id="rId1" Type="http://schemas.openxmlformats.org/officeDocument/2006/relationships/printerSettings" Target="../printerSettings/printerSettings697.bin"/></Relationships>
</file>

<file path=xl/worksheets/_rels/sheet23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02.bin"/><Relationship Id="rId2" Type="http://schemas.openxmlformats.org/officeDocument/2006/relationships/printerSettings" Target="../printerSettings/printerSettings701.bin"/><Relationship Id="rId1" Type="http://schemas.openxmlformats.org/officeDocument/2006/relationships/printerSettings" Target="../printerSettings/printerSettings700.bin"/></Relationships>
</file>

<file path=xl/worksheets/_rels/sheet23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05.bin"/><Relationship Id="rId2" Type="http://schemas.openxmlformats.org/officeDocument/2006/relationships/printerSettings" Target="../printerSettings/printerSettings704.bin"/><Relationship Id="rId1" Type="http://schemas.openxmlformats.org/officeDocument/2006/relationships/printerSettings" Target="../printerSettings/printerSettings703.bin"/></Relationships>
</file>

<file path=xl/worksheets/_rels/sheet23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08.bin"/><Relationship Id="rId2" Type="http://schemas.openxmlformats.org/officeDocument/2006/relationships/printerSettings" Target="../printerSettings/printerSettings707.bin"/><Relationship Id="rId1" Type="http://schemas.openxmlformats.org/officeDocument/2006/relationships/printerSettings" Target="../printerSettings/printerSettings706.bin"/></Relationships>
</file>

<file path=xl/worksheets/_rels/sheet23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11.bin"/><Relationship Id="rId2" Type="http://schemas.openxmlformats.org/officeDocument/2006/relationships/printerSettings" Target="../printerSettings/printerSettings710.bin"/><Relationship Id="rId1" Type="http://schemas.openxmlformats.org/officeDocument/2006/relationships/printerSettings" Target="../printerSettings/printerSettings709.bin"/></Relationships>
</file>

<file path=xl/worksheets/_rels/sheet23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14.bin"/><Relationship Id="rId2" Type="http://schemas.openxmlformats.org/officeDocument/2006/relationships/printerSettings" Target="../printerSettings/printerSettings713.bin"/><Relationship Id="rId1" Type="http://schemas.openxmlformats.org/officeDocument/2006/relationships/printerSettings" Target="../printerSettings/printerSettings712.bin"/></Relationships>
</file>

<file path=xl/worksheets/_rels/sheet23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17.bin"/><Relationship Id="rId2" Type="http://schemas.openxmlformats.org/officeDocument/2006/relationships/printerSettings" Target="../printerSettings/printerSettings716.bin"/><Relationship Id="rId1" Type="http://schemas.openxmlformats.org/officeDocument/2006/relationships/printerSettings" Target="../printerSettings/printerSettings715.bin"/></Relationships>
</file>

<file path=xl/worksheets/_rels/sheet24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20.bin"/><Relationship Id="rId2" Type="http://schemas.openxmlformats.org/officeDocument/2006/relationships/printerSettings" Target="../printerSettings/printerSettings719.bin"/><Relationship Id="rId1" Type="http://schemas.openxmlformats.org/officeDocument/2006/relationships/printerSettings" Target="../printerSettings/printerSettings718.bin"/></Relationships>
</file>

<file path=xl/worksheets/_rels/sheet24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23.bin"/><Relationship Id="rId2" Type="http://schemas.openxmlformats.org/officeDocument/2006/relationships/printerSettings" Target="../printerSettings/printerSettings722.bin"/><Relationship Id="rId1" Type="http://schemas.openxmlformats.org/officeDocument/2006/relationships/printerSettings" Target="../printerSettings/printerSettings721.bin"/></Relationships>
</file>

<file path=xl/worksheets/_rels/sheet24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26.bin"/><Relationship Id="rId2" Type="http://schemas.openxmlformats.org/officeDocument/2006/relationships/printerSettings" Target="../printerSettings/printerSettings725.bin"/><Relationship Id="rId1" Type="http://schemas.openxmlformats.org/officeDocument/2006/relationships/printerSettings" Target="../printerSettings/printerSettings724.bin"/></Relationships>
</file>

<file path=xl/worksheets/_rels/sheet24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29.bin"/><Relationship Id="rId2" Type="http://schemas.openxmlformats.org/officeDocument/2006/relationships/printerSettings" Target="../printerSettings/printerSettings728.bin"/><Relationship Id="rId1" Type="http://schemas.openxmlformats.org/officeDocument/2006/relationships/printerSettings" Target="../printerSettings/printerSettings727.bin"/></Relationships>
</file>

<file path=xl/worksheets/_rels/sheet24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32.bin"/><Relationship Id="rId2" Type="http://schemas.openxmlformats.org/officeDocument/2006/relationships/printerSettings" Target="../printerSettings/printerSettings731.bin"/><Relationship Id="rId1" Type="http://schemas.openxmlformats.org/officeDocument/2006/relationships/printerSettings" Target="../printerSettings/printerSettings730.bin"/></Relationships>
</file>

<file path=xl/worksheets/_rels/sheet24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35.bin"/><Relationship Id="rId2" Type="http://schemas.openxmlformats.org/officeDocument/2006/relationships/printerSettings" Target="../printerSettings/printerSettings734.bin"/><Relationship Id="rId1" Type="http://schemas.openxmlformats.org/officeDocument/2006/relationships/printerSettings" Target="../printerSettings/printerSettings733.bin"/></Relationships>
</file>

<file path=xl/worksheets/_rels/sheet24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38.bin"/><Relationship Id="rId2" Type="http://schemas.openxmlformats.org/officeDocument/2006/relationships/printerSettings" Target="../printerSettings/printerSettings737.bin"/><Relationship Id="rId1" Type="http://schemas.openxmlformats.org/officeDocument/2006/relationships/printerSettings" Target="../printerSettings/printerSettings736.bin"/></Relationships>
</file>

<file path=xl/worksheets/_rels/sheet24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41.bin"/><Relationship Id="rId2" Type="http://schemas.openxmlformats.org/officeDocument/2006/relationships/printerSettings" Target="../printerSettings/printerSettings740.bin"/><Relationship Id="rId1" Type="http://schemas.openxmlformats.org/officeDocument/2006/relationships/printerSettings" Target="../printerSettings/printerSettings739.bin"/></Relationships>
</file>

<file path=xl/worksheets/_rels/sheet24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44.bin"/><Relationship Id="rId2" Type="http://schemas.openxmlformats.org/officeDocument/2006/relationships/printerSettings" Target="../printerSettings/printerSettings743.bin"/><Relationship Id="rId1" Type="http://schemas.openxmlformats.org/officeDocument/2006/relationships/printerSettings" Target="../printerSettings/printerSettings742.bin"/></Relationships>
</file>

<file path=xl/worksheets/_rels/sheet24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47.bin"/><Relationship Id="rId2" Type="http://schemas.openxmlformats.org/officeDocument/2006/relationships/printerSettings" Target="../printerSettings/printerSettings746.bin"/><Relationship Id="rId1" Type="http://schemas.openxmlformats.org/officeDocument/2006/relationships/printerSettings" Target="../printerSettings/printerSettings745.bin"/></Relationships>
</file>

<file path=xl/worksheets/_rels/sheet25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50.bin"/><Relationship Id="rId2" Type="http://schemas.openxmlformats.org/officeDocument/2006/relationships/printerSettings" Target="../printerSettings/printerSettings749.bin"/><Relationship Id="rId1" Type="http://schemas.openxmlformats.org/officeDocument/2006/relationships/printerSettings" Target="../printerSettings/printerSettings748.bin"/></Relationships>
</file>

<file path=xl/worksheets/_rels/sheet25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53.bin"/><Relationship Id="rId2" Type="http://schemas.openxmlformats.org/officeDocument/2006/relationships/printerSettings" Target="../printerSettings/printerSettings752.bin"/><Relationship Id="rId1" Type="http://schemas.openxmlformats.org/officeDocument/2006/relationships/printerSettings" Target="../printerSettings/printerSettings751.bin"/></Relationships>
</file>

<file path=xl/worksheets/_rels/sheet25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56.bin"/><Relationship Id="rId2" Type="http://schemas.openxmlformats.org/officeDocument/2006/relationships/printerSettings" Target="../printerSettings/printerSettings755.bin"/><Relationship Id="rId1" Type="http://schemas.openxmlformats.org/officeDocument/2006/relationships/printerSettings" Target="../printerSettings/printerSettings754.bin"/></Relationships>
</file>

<file path=xl/worksheets/_rels/sheet25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59.bin"/><Relationship Id="rId2" Type="http://schemas.openxmlformats.org/officeDocument/2006/relationships/printerSettings" Target="../printerSettings/printerSettings758.bin"/><Relationship Id="rId1" Type="http://schemas.openxmlformats.org/officeDocument/2006/relationships/printerSettings" Target="../printerSettings/printerSettings757.bin"/></Relationships>
</file>

<file path=xl/worksheets/_rels/sheet25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62.bin"/><Relationship Id="rId2" Type="http://schemas.openxmlformats.org/officeDocument/2006/relationships/printerSettings" Target="../printerSettings/printerSettings761.bin"/><Relationship Id="rId1" Type="http://schemas.openxmlformats.org/officeDocument/2006/relationships/printerSettings" Target="../printerSettings/printerSettings760.bin"/></Relationships>
</file>

<file path=xl/worksheets/_rels/sheet25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65.bin"/><Relationship Id="rId2" Type="http://schemas.openxmlformats.org/officeDocument/2006/relationships/printerSettings" Target="../printerSettings/printerSettings764.bin"/><Relationship Id="rId1" Type="http://schemas.openxmlformats.org/officeDocument/2006/relationships/printerSettings" Target="../printerSettings/printerSettings763.bin"/></Relationships>
</file>

<file path=xl/worksheets/_rels/sheet25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68.bin"/><Relationship Id="rId2" Type="http://schemas.openxmlformats.org/officeDocument/2006/relationships/printerSettings" Target="../printerSettings/printerSettings767.bin"/><Relationship Id="rId1" Type="http://schemas.openxmlformats.org/officeDocument/2006/relationships/printerSettings" Target="../printerSettings/printerSettings766.bin"/></Relationships>
</file>

<file path=xl/worksheets/_rels/sheet25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71.bin"/><Relationship Id="rId2" Type="http://schemas.openxmlformats.org/officeDocument/2006/relationships/printerSettings" Target="../printerSettings/printerSettings770.bin"/><Relationship Id="rId1" Type="http://schemas.openxmlformats.org/officeDocument/2006/relationships/printerSettings" Target="../printerSettings/printerSettings769.bin"/></Relationships>
</file>

<file path=xl/worksheets/_rels/sheet25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74.bin"/><Relationship Id="rId2" Type="http://schemas.openxmlformats.org/officeDocument/2006/relationships/printerSettings" Target="../printerSettings/printerSettings773.bin"/><Relationship Id="rId1" Type="http://schemas.openxmlformats.org/officeDocument/2006/relationships/printerSettings" Target="../printerSettings/printerSettings772.bin"/></Relationships>
</file>

<file path=xl/worksheets/_rels/sheet25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77.bin"/><Relationship Id="rId2" Type="http://schemas.openxmlformats.org/officeDocument/2006/relationships/printerSettings" Target="../printerSettings/printerSettings776.bin"/><Relationship Id="rId1" Type="http://schemas.openxmlformats.org/officeDocument/2006/relationships/printerSettings" Target="../printerSettings/printerSettings775.bin"/></Relationships>
</file>

<file path=xl/worksheets/_rels/sheet26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80.bin"/><Relationship Id="rId2" Type="http://schemas.openxmlformats.org/officeDocument/2006/relationships/printerSettings" Target="../printerSettings/printerSettings779.bin"/><Relationship Id="rId1" Type="http://schemas.openxmlformats.org/officeDocument/2006/relationships/printerSettings" Target="../printerSettings/printerSettings778.bin"/></Relationships>
</file>

<file path=xl/worksheets/_rels/sheet26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83.bin"/><Relationship Id="rId2" Type="http://schemas.openxmlformats.org/officeDocument/2006/relationships/printerSettings" Target="../printerSettings/printerSettings782.bin"/><Relationship Id="rId1" Type="http://schemas.openxmlformats.org/officeDocument/2006/relationships/printerSettings" Target="../printerSettings/printerSettings781.bin"/></Relationships>
</file>

<file path=xl/worksheets/_rels/sheet26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86.bin"/><Relationship Id="rId2" Type="http://schemas.openxmlformats.org/officeDocument/2006/relationships/printerSettings" Target="../printerSettings/printerSettings785.bin"/><Relationship Id="rId1" Type="http://schemas.openxmlformats.org/officeDocument/2006/relationships/printerSettings" Target="../printerSettings/printerSettings784.bin"/></Relationships>
</file>

<file path=xl/worksheets/_rels/sheet26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89.bin"/><Relationship Id="rId2" Type="http://schemas.openxmlformats.org/officeDocument/2006/relationships/printerSettings" Target="../printerSettings/printerSettings788.bin"/><Relationship Id="rId1" Type="http://schemas.openxmlformats.org/officeDocument/2006/relationships/printerSettings" Target="../printerSettings/printerSettings787.bin"/></Relationships>
</file>

<file path=xl/worksheets/_rels/sheet26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92.bin"/><Relationship Id="rId2" Type="http://schemas.openxmlformats.org/officeDocument/2006/relationships/printerSettings" Target="../printerSettings/printerSettings791.bin"/><Relationship Id="rId1" Type="http://schemas.openxmlformats.org/officeDocument/2006/relationships/printerSettings" Target="../printerSettings/printerSettings790.bin"/></Relationships>
</file>

<file path=xl/worksheets/_rels/sheet26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95.bin"/><Relationship Id="rId2" Type="http://schemas.openxmlformats.org/officeDocument/2006/relationships/printerSettings" Target="../printerSettings/printerSettings794.bin"/><Relationship Id="rId1" Type="http://schemas.openxmlformats.org/officeDocument/2006/relationships/printerSettings" Target="../printerSettings/printerSettings793.bin"/></Relationships>
</file>

<file path=xl/worksheets/_rels/sheet26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98.bin"/><Relationship Id="rId2" Type="http://schemas.openxmlformats.org/officeDocument/2006/relationships/printerSettings" Target="../printerSettings/printerSettings797.bin"/><Relationship Id="rId1" Type="http://schemas.openxmlformats.org/officeDocument/2006/relationships/printerSettings" Target="../printerSettings/printerSettings796.bin"/></Relationships>
</file>

<file path=xl/worksheets/_rels/sheet26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01.bin"/><Relationship Id="rId2" Type="http://schemas.openxmlformats.org/officeDocument/2006/relationships/printerSettings" Target="../printerSettings/printerSettings800.bin"/><Relationship Id="rId1" Type="http://schemas.openxmlformats.org/officeDocument/2006/relationships/printerSettings" Target="../printerSettings/printerSettings799.bin"/></Relationships>
</file>

<file path=xl/worksheets/_rels/sheet26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04.bin"/><Relationship Id="rId2" Type="http://schemas.openxmlformats.org/officeDocument/2006/relationships/printerSettings" Target="../printerSettings/printerSettings803.bin"/><Relationship Id="rId1" Type="http://schemas.openxmlformats.org/officeDocument/2006/relationships/printerSettings" Target="../printerSettings/printerSettings802.bin"/></Relationships>
</file>

<file path=xl/worksheets/_rels/sheet26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07.bin"/><Relationship Id="rId2" Type="http://schemas.openxmlformats.org/officeDocument/2006/relationships/printerSettings" Target="../printerSettings/printerSettings806.bin"/><Relationship Id="rId1" Type="http://schemas.openxmlformats.org/officeDocument/2006/relationships/printerSettings" Target="../printerSettings/printerSettings805.bin"/></Relationships>
</file>

<file path=xl/worksheets/_rels/sheet27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10.bin"/><Relationship Id="rId2" Type="http://schemas.openxmlformats.org/officeDocument/2006/relationships/printerSettings" Target="../printerSettings/printerSettings809.bin"/><Relationship Id="rId1" Type="http://schemas.openxmlformats.org/officeDocument/2006/relationships/printerSettings" Target="../printerSettings/printerSettings808.bin"/></Relationships>
</file>

<file path=xl/worksheets/_rels/sheet27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13.bin"/><Relationship Id="rId2" Type="http://schemas.openxmlformats.org/officeDocument/2006/relationships/printerSettings" Target="../printerSettings/printerSettings812.bin"/><Relationship Id="rId1" Type="http://schemas.openxmlformats.org/officeDocument/2006/relationships/printerSettings" Target="../printerSettings/printerSettings811.bin"/></Relationships>
</file>

<file path=xl/worksheets/_rels/sheet27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16.bin"/><Relationship Id="rId2" Type="http://schemas.openxmlformats.org/officeDocument/2006/relationships/printerSettings" Target="../printerSettings/printerSettings815.bin"/><Relationship Id="rId1" Type="http://schemas.openxmlformats.org/officeDocument/2006/relationships/printerSettings" Target="../printerSettings/printerSettings814.bin"/></Relationships>
</file>

<file path=xl/worksheets/_rels/sheet27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19.bin"/><Relationship Id="rId2" Type="http://schemas.openxmlformats.org/officeDocument/2006/relationships/printerSettings" Target="../printerSettings/printerSettings818.bin"/><Relationship Id="rId1" Type="http://schemas.openxmlformats.org/officeDocument/2006/relationships/printerSettings" Target="../printerSettings/printerSettings817.bin"/></Relationships>
</file>

<file path=xl/worksheets/_rels/sheet27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22.bin"/><Relationship Id="rId2" Type="http://schemas.openxmlformats.org/officeDocument/2006/relationships/printerSettings" Target="../printerSettings/printerSettings821.bin"/><Relationship Id="rId1" Type="http://schemas.openxmlformats.org/officeDocument/2006/relationships/printerSettings" Target="../printerSettings/printerSettings820.bin"/></Relationships>
</file>

<file path=xl/worksheets/_rels/sheet27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25.bin"/><Relationship Id="rId2" Type="http://schemas.openxmlformats.org/officeDocument/2006/relationships/printerSettings" Target="../printerSettings/printerSettings824.bin"/><Relationship Id="rId1" Type="http://schemas.openxmlformats.org/officeDocument/2006/relationships/printerSettings" Target="../printerSettings/printerSettings823.bin"/></Relationships>
</file>

<file path=xl/worksheets/_rels/sheet27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28.bin"/><Relationship Id="rId2" Type="http://schemas.openxmlformats.org/officeDocument/2006/relationships/printerSettings" Target="../printerSettings/printerSettings827.bin"/><Relationship Id="rId1" Type="http://schemas.openxmlformats.org/officeDocument/2006/relationships/printerSettings" Target="../printerSettings/printerSettings826.bin"/></Relationships>
</file>

<file path=xl/worksheets/_rels/sheet27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31.bin"/><Relationship Id="rId2" Type="http://schemas.openxmlformats.org/officeDocument/2006/relationships/printerSettings" Target="../printerSettings/printerSettings830.bin"/><Relationship Id="rId1" Type="http://schemas.openxmlformats.org/officeDocument/2006/relationships/printerSettings" Target="../printerSettings/printerSettings829.bin"/></Relationships>
</file>

<file path=xl/worksheets/_rels/sheet27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34.bin"/><Relationship Id="rId2" Type="http://schemas.openxmlformats.org/officeDocument/2006/relationships/printerSettings" Target="../printerSettings/printerSettings833.bin"/><Relationship Id="rId1" Type="http://schemas.openxmlformats.org/officeDocument/2006/relationships/printerSettings" Target="../printerSettings/printerSettings832.bin"/></Relationships>
</file>

<file path=xl/worksheets/_rels/sheet27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37.bin"/><Relationship Id="rId2" Type="http://schemas.openxmlformats.org/officeDocument/2006/relationships/printerSettings" Target="../printerSettings/printerSettings836.bin"/><Relationship Id="rId1" Type="http://schemas.openxmlformats.org/officeDocument/2006/relationships/printerSettings" Target="../printerSettings/printerSettings835.bin"/></Relationships>
</file>

<file path=xl/worksheets/_rels/sheet28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40.bin"/><Relationship Id="rId2" Type="http://schemas.openxmlformats.org/officeDocument/2006/relationships/printerSettings" Target="../printerSettings/printerSettings839.bin"/><Relationship Id="rId1" Type="http://schemas.openxmlformats.org/officeDocument/2006/relationships/printerSettings" Target="../printerSettings/printerSettings838.bin"/></Relationships>
</file>

<file path=xl/worksheets/_rels/sheet28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43.bin"/><Relationship Id="rId2" Type="http://schemas.openxmlformats.org/officeDocument/2006/relationships/printerSettings" Target="../printerSettings/printerSettings842.bin"/><Relationship Id="rId1" Type="http://schemas.openxmlformats.org/officeDocument/2006/relationships/printerSettings" Target="../printerSettings/printerSettings841.bin"/></Relationships>
</file>

<file path=xl/worksheets/_rels/sheet28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46.bin"/><Relationship Id="rId2" Type="http://schemas.openxmlformats.org/officeDocument/2006/relationships/printerSettings" Target="../printerSettings/printerSettings845.bin"/><Relationship Id="rId1" Type="http://schemas.openxmlformats.org/officeDocument/2006/relationships/printerSettings" Target="../printerSettings/printerSettings844.bin"/></Relationships>
</file>

<file path=xl/worksheets/_rels/sheet28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49.bin"/><Relationship Id="rId2" Type="http://schemas.openxmlformats.org/officeDocument/2006/relationships/printerSettings" Target="../printerSettings/printerSettings848.bin"/><Relationship Id="rId1" Type="http://schemas.openxmlformats.org/officeDocument/2006/relationships/printerSettings" Target="../printerSettings/printerSettings847.bin"/></Relationships>
</file>

<file path=xl/worksheets/_rels/sheet28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52.bin"/><Relationship Id="rId2" Type="http://schemas.openxmlformats.org/officeDocument/2006/relationships/printerSettings" Target="../printerSettings/printerSettings851.bin"/><Relationship Id="rId1" Type="http://schemas.openxmlformats.org/officeDocument/2006/relationships/printerSettings" Target="../printerSettings/printerSettings850.bin"/></Relationships>
</file>

<file path=xl/worksheets/_rels/sheet28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55.bin"/><Relationship Id="rId2" Type="http://schemas.openxmlformats.org/officeDocument/2006/relationships/printerSettings" Target="../printerSettings/printerSettings854.bin"/><Relationship Id="rId1" Type="http://schemas.openxmlformats.org/officeDocument/2006/relationships/printerSettings" Target="../printerSettings/printerSettings853.bin"/></Relationships>
</file>

<file path=xl/worksheets/_rels/sheet28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58.bin"/><Relationship Id="rId2" Type="http://schemas.openxmlformats.org/officeDocument/2006/relationships/printerSettings" Target="../printerSettings/printerSettings857.bin"/><Relationship Id="rId1" Type="http://schemas.openxmlformats.org/officeDocument/2006/relationships/printerSettings" Target="../printerSettings/printerSettings856.bin"/></Relationships>
</file>

<file path=xl/worksheets/_rels/sheet28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61.bin"/><Relationship Id="rId2" Type="http://schemas.openxmlformats.org/officeDocument/2006/relationships/printerSettings" Target="../printerSettings/printerSettings860.bin"/><Relationship Id="rId1" Type="http://schemas.openxmlformats.org/officeDocument/2006/relationships/printerSettings" Target="../printerSettings/printerSettings859.bin"/></Relationships>
</file>

<file path=xl/worksheets/_rels/sheet28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64.bin"/><Relationship Id="rId2" Type="http://schemas.openxmlformats.org/officeDocument/2006/relationships/printerSettings" Target="../printerSettings/printerSettings863.bin"/><Relationship Id="rId1" Type="http://schemas.openxmlformats.org/officeDocument/2006/relationships/printerSettings" Target="../printerSettings/printerSettings862.bin"/></Relationships>
</file>

<file path=xl/worksheets/_rels/sheet28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67.bin"/><Relationship Id="rId2" Type="http://schemas.openxmlformats.org/officeDocument/2006/relationships/printerSettings" Target="../printerSettings/printerSettings866.bin"/><Relationship Id="rId1" Type="http://schemas.openxmlformats.org/officeDocument/2006/relationships/printerSettings" Target="../printerSettings/printerSettings86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7" tint="0.79998168889431442"/>
  </sheetPr>
  <dimension ref="A1:G32"/>
  <sheetViews>
    <sheetView topLeftCell="A10" workbookViewId="0">
      <selection activeCell="B34" sqref="B34"/>
    </sheetView>
  </sheetViews>
  <sheetFormatPr defaultRowHeight="15" x14ac:dyDescent="0.25"/>
  <cols>
    <col min="2" max="2" width="62.140625" customWidth="1"/>
    <col min="3" max="3" width="13.42578125" customWidth="1"/>
    <col min="4" max="4" width="0.140625" customWidth="1"/>
    <col min="5" max="5" width="15.85546875" customWidth="1"/>
    <col min="6" max="6" width="12.7109375" customWidth="1"/>
  </cols>
  <sheetData>
    <row r="1" spans="1:6" x14ac:dyDescent="0.25">
      <c r="F1" s="5" t="s">
        <v>0</v>
      </c>
    </row>
    <row r="2" spans="1:6" x14ac:dyDescent="0.25">
      <c r="F2" s="5" t="s">
        <v>305</v>
      </c>
    </row>
    <row r="3" spans="1:6" x14ac:dyDescent="0.25">
      <c r="F3" s="5" t="s">
        <v>306</v>
      </c>
    </row>
    <row r="4" spans="1:6" x14ac:dyDescent="0.25">
      <c r="F4" s="5"/>
    </row>
    <row r="5" spans="1:6" x14ac:dyDescent="0.25">
      <c r="E5" t="s">
        <v>20</v>
      </c>
    </row>
    <row r="6" spans="1:6" x14ac:dyDescent="0.25">
      <c r="C6" s="1"/>
    </row>
    <row r="9" spans="1:6" x14ac:dyDescent="0.25">
      <c r="B9" s="36" t="s">
        <v>307</v>
      </c>
      <c r="C9" s="36"/>
      <c r="D9" s="36"/>
      <c r="E9" s="36"/>
      <c r="F9" s="36"/>
    </row>
    <row r="12" spans="1:6" x14ac:dyDescent="0.25">
      <c r="B12" s="37" t="s">
        <v>308</v>
      </c>
      <c r="C12" s="37"/>
      <c r="D12" s="37"/>
      <c r="E12" s="37"/>
    </row>
    <row r="14" spans="1:6" x14ac:dyDescent="0.25">
      <c r="B14" t="s">
        <v>134</v>
      </c>
    </row>
    <row r="15" spans="1:6" ht="92.25" customHeight="1" x14ac:dyDescent="0.25">
      <c r="A15" s="38" t="s">
        <v>1</v>
      </c>
      <c r="B15" s="38" t="s">
        <v>2</v>
      </c>
      <c r="C15" s="40" t="s">
        <v>309</v>
      </c>
      <c r="D15" s="38" t="s">
        <v>310</v>
      </c>
      <c r="E15" s="6" t="s">
        <v>311</v>
      </c>
      <c r="F15" s="6" t="s">
        <v>3</v>
      </c>
    </row>
    <row r="16" spans="1:6" x14ac:dyDescent="0.25">
      <c r="A16" s="39"/>
      <c r="B16" s="39"/>
      <c r="C16" s="41"/>
      <c r="D16" s="39"/>
      <c r="E16" s="3" t="s">
        <v>4</v>
      </c>
      <c r="F16" s="3" t="s">
        <v>4</v>
      </c>
    </row>
    <row r="17" spans="1:7" ht="30" x14ac:dyDescent="0.25">
      <c r="A17" s="3"/>
      <c r="B17" s="6" t="s">
        <v>312</v>
      </c>
      <c r="C17" s="30">
        <v>469.72</v>
      </c>
      <c r="D17" s="3"/>
      <c r="E17" s="30">
        <v>5409</v>
      </c>
      <c r="F17" s="33">
        <f>C17*5409</f>
        <v>2540715.48</v>
      </c>
      <c r="G17" s="2"/>
    </row>
    <row r="18" spans="1:7" x14ac:dyDescent="0.25">
      <c r="A18" s="3"/>
      <c r="B18" s="3" t="s">
        <v>5</v>
      </c>
      <c r="C18" s="31"/>
      <c r="D18" s="3">
        <v>1</v>
      </c>
      <c r="E18" s="31"/>
      <c r="F18" s="34"/>
    </row>
    <row r="19" spans="1:7" x14ac:dyDescent="0.25">
      <c r="A19" s="3"/>
      <c r="B19" s="3" t="s">
        <v>6</v>
      </c>
      <c r="C19" s="31"/>
      <c r="D19" s="3">
        <v>1</v>
      </c>
      <c r="E19" s="31"/>
      <c r="F19" s="34"/>
    </row>
    <row r="20" spans="1:7" x14ac:dyDescent="0.25">
      <c r="A20" s="3"/>
      <c r="B20" s="3" t="s">
        <v>8</v>
      </c>
      <c r="C20" s="31"/>
      <c r="D20" s="3">
        <v>1</v>
      </c>
      <c r="E20" s="31"/>
      <c r="F20" s="34"/>
    </row>
    <row r="21" spans="1:7" x14ac:dyDescent="0.25">
      <c r="A21" s="3"/>
      <c r="B21" s="3" t="s">
        <v>9</v>
      </c>
      <c r="C21" s="31"/>
      <c r="D21" s="3">
        <v>1</v>
      </c>
      <c r="E21" s="31"/>
      <c r="F21" s="34"/>
    </row>
    <row r="22" spans="1:7" x14ac:dyDescent="0.25">
      <c r="A22" s="3"/>
      <c r="B22" s="3"/>
      <c r="C22" s="31"/>
      <c r="D22" s="3"/>
      <c r="E22" s="31"/>
      <c r="F22" s="34"/>
    </row>
    <row r="23" spans="1:7" x14ac:dyDescent="0.25">
      <c r="A23" s="3"/>
      <c r="B23" s="4" t="s">
        <v>10</v>
      </c>
      <c r="C23" s="31"/>
      <c r="D23" s="3">
        <v>1</v>
      </c>
      <c r="E23" s="31"/>
      <c r="F23" s="34"/>
    </row>
    <row r="24" spans="1:7" x14ac:dyDescent="0.25">
      <c r="A24" s="3"/>
      <c r="B24" s="4" t="s">
        <v>11</v>
      </c>
      <c r="C24" s="31"/>
      <c r="D24" s="3">
        <v>0</v>
      </c>
      <c r="E24" s="31"/>
      <c r="F24" s="34"/>
    </row>
    <row r="25" spans="1:7" x14ac:dyDescent="0.25">
      <c r="A25" s="3"/>
      <c r="B25" s="4" t="s">
        <v>12</v>
      </c>
      <c r="C25" s="31"/>
      <c r="D25" s="3">
        <v>1</v>
      </c>
      <c r="E25" s="31"/>
      <c r="F25" s="34"/>
    </row>
    <row r="26" spans="1:7" x14ac:dyDescent="0.25">
      <c r="A26" s="3"/>
      <c r="B26" s="4" t="s">
        <v>13</v>
      </c>
      <c r="C26" s="31"/>
      <c r="D26" s="3">
        <v>1</v>
      </c>
      <c r="E26" s="31"/>
      <c r="F26" s="34"/>
    </row>
    <row r="27" spans="1:7" x14ac:dyDescent="0.25">
      <c r="A27" s="3"/>
      <c r="B27" s="4" t="s">
        <v>14</v>
      </c>
      <c r="C27" s="31"/>
      <c r="D27" s="3">
        <v>1</v>
      </c>
      <c r="E27" s="31"/>
      <c r="F27" s="34"/>
    </row>
    <row r="28" spans="1:7" x14ac:dyDescent="0.25">
      <c r="A28" s="11"/>
      <c r="B28" s="11" t="s">
        <v>15</v>
      </c>
      <c r="C28" s="32"/>
      <c r="D28" s="11">
        <v>1</v>
      </c>
      <c r="E28" s="32"/>
      <c r="F28" s="35"/>
    </row>
    <row r="29" spans="1:7" x14ac:dyDescent="0.25">
      <c r="C29" s="16"/>
      <c r="E29" s="2"/>
      <c r="F29" s="17"/>
      <c r="G29" s="2"/>
    </row>
    <row r="30" spans="1:7" x14ac:dyDescent="0.25">
      <c r="A30" t="s">
        <v>17</v>
      </c>
      <c r="E30" s="2"/>
      <c r="F30" s="2"/>
      <c r="G30" s="2"/>
    </row>
    <row r="32" spans="1:7" x14ac:dyDescent="0.25">
      <c r="A32" t="s">
        <v>18</v>
      </c>
    </row>
  </sheetData>
  <customSheetViews>
    <customSheetView guid="{E818CDF5-0E8A-4AE1-9058-AB73646E8FEF}" topLeftCell="A10">
      <selection activeCell="B34" sqref="B34"/>
      <pageMargins left="0.11811023622047245" right="0.11811023622047245" top="0.15748031496062992" bottom="0.74803149606299213" header="0.11811023622047245" footer="0.31496062992125984"/>
      <pageSetup paperSize="9" orientation="landscape" r:id="rId1"/>
    </customSheetView>
    <customSheetView guid="{1D6DEDB5-E800-4DBF-A588-D356A5B3CEF2}" topLeftCell="A10">
      <selection activeCell="B34" sqref="B34"/>
      <pageMargins left="0.11811023622047245" right="0.11811023622047245" top="0.15748031496062992" bottom="0.74803149606299213" header="0.11811023622047245" footer="0.31496062992125984"/>
      <pageSetup paperSize="9" orientation="landscape" r:id="rId2"/>
    </customSheetView>
  </customSheetViews>
  <mergeCells count="9">
    <mergeCell ref="E17:E28"/>
    <mergeCell ref="F17:F28"/>
    <mergeCell ref="B9:F9"/>
    <mergeCell ref="B12:E12"/>
    <mergeCell ref="A15:A16"/>
    <mergeCell ref="B15:B16"/>
    <mergeCell ref="C15:C16"/>
    <mergeCell ref="D15:D16"/>
    <mergeCell ref="C17:C28"/>
  </mergeCells>
  <pageMargins left="0.11811023622047245" right="0.11811023622047245" top="0.15748031496062992" bottom="0.74803149606299213" header="0.11811023622047245" footer="0.31496062992125984"/>
  <pageSetup paperSize="9" orientation="landscape"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236"/>
  <sheetViews>
    <sheetView topLeftCell="B354" workbookViewId="0">
      <selection activeCell="E884" sqref="E884"/>
    </sheetView>
  </sheetViews>
  <sheetFormatPr defaultRowHeight="15" outlineLevelRow="1" x14ac:dyDescent="0.25"/>
  <cols>
    <col min="1" max="1" width="49.140625" customWidth="1"/>
    <col min="3" max="3" width="15.85546875" customWidth="1"/>
  </cols>
  <sheetData>
    <row r="1" spans="3:3" hidden="1" outlineLevel="1" x14ac:dyDescent="0.25">
      <c r="C1" t="e">
        <f>#REF!</f>
        <v>#REF!</v>
      </c>
    </row>
    <row r="2" spans="3:3" hidden="1" outlineLevel="1" x14ac:dyDescent="0.25">
      <c r="C2" t="e">
        <f>#REF!</f>
        <v>#REF!</v>
      </c>
    </row>
    <row r="3" spans="3:3" hidden="1" outlineLevel="1" x14ac:dyDescent="0.25">
      <c r="C3" t="e">
        <f>#REF!</f>
        <v>#REF!</v>
      </c>
    </row>
    <row r="4" spans="3:3" hidden="1" outlineLevel="1" x14ac:dyDescent="0.25">
      <c r="C4" t="e">
        <f>#REF!</f>
        <v>#REF!</v>
      </c>
    </row>
    <row r="5" spans="3:3" hidden="1" outlineLevel="1" x14ac:dyDescent="0.25">
      <c r="C5" t="e">
        <f>#REF!</f>
        <v>#REF!</v>
      </c>
    </row>
    <row r="6" spans="3:3" hidden="1" outlineLevel="1" x14ac:dyDescent="0.25">
      <c r="C6" t="e">
        <f>#REF!</f>
        <v>#REF!</v>
      </c>
    </row>
    <row r="7" spans="3:3" hidden="1" outlineLevel="1" x14ac:dyDescent="0.25">
      <c r="C7" t="e">
        <f>#REF!</f>
        <v>#REF!</v>
      </c>
    </row>
    <row r="8" spans="3:3" hidden="1" outlineLevel="1" x14ac:dyDescent="0.25">
      <c r="C8" t="e">
        <f>#REF!</f>
        <v>#REF!</v>
      </c>
    </row>
    <row r="9" spans="3:3" hidden="1" outlineLevel="1" x14ac:dyDescent="0.25">
      <c r="C9" t="e">
        <f>#REF!</f>
        <v>#REF!</v>
      </c>
    </row>
    <row r="10" spans="3:3" hidden="1" outlineLevel="1" x14ac:dyDescent="0.25">
      <c r="C10" t="e">
        <f>#REF!</f>
        <v>#REF!</v>
      </c>
    </row>
    <row r="11" spans="3:3" hidden="1" outlineLevel="1" x14ac:dyDescent="0.25">
      <c r="C11" t="e">
        <f>#REF!</f>
        <v>#REF!</v>
      </c>
    </row>
    <row r="12" spans="3:3" hidden="1" outlineLevel="1" x14ac:dyDescent="0.25">
      <c r="C12" t="e">
        <f>#REF!</f>
        <v>#REF!</v>
      </c>
    </row>
    <row r="13" spans="3:3" hidden="1" outlineLevel="1" x14ac:dyDescent="0.25">
      <c r="C13" t="e">
        <f>#REF!</f>
        <v>#REF!</v>
      </c>
    </row>
    <row r="14" spans="3:3" hidden="1" outlineLevel="1" x14ac:dyDescent="0.25">
      <c r="C14" t="e">
        <f>#REF!</f>
        <v>#REF!</v>
      </c>
    </row>
    <row r="15" spans="3:3" hidden="1" outlineLevel="1" x14ac:dyDescent="0.25">
      <c r="C15" t="e">
        <f>#REF!</f>
        <v>#REF!</v>
      </c>
    </row>
    <row r="16" spans="3:3" hidden="1" outlineLevel="1" x14ac:dyDescent="0.25">
      <c r="C16" t="e">
        <f>#REF!</f>
        <v>#REF!</v>
      </c>
    </row>
    <row r="17" spans="3:3" hidden="1" outlineLevel="1" x14ac:dyDescent="0.25">
      <c r="C17" t="e">
        <f>#REF!</f>
        <v>#REF!</v>
      </c>
    </row>
    <row r="18" spans="3:3" hidden="1" outlineLevel="1" x14ac:dyDescent="0.25">
      <c r="C18" t="e">
        <f>#REF!</f>
        <v>#REF!</v>
      </c>
    </row>
    <row r="19" spans="3:3" hidden="1" outlineLevel="1" x14ac:dyDescent="0.25">
      <c r="C19" t="e">
        <f>#REF!</f>
        <v>#REF!</v>
      </c>
    </row>
    <row r="20" spans="3:3" hidden="1" outlineLevel="1" x14ac:dyDescent="0.25">
      <c r="C20" t="e">
        <f>#REF!</f>
        <v>#REF!</v>
      </c>
    </row>
    <row r="21" spans="3:3" hidden="1" outlineLevel="1" x14ac:dyDescent="0.25">
      <c r="C21" t="e">
        <f>#REF!</f>
        <v>#REF!</v>
      </c>
    </row>
    <row r="22" spans="3:3" hidden="1" outlineLevel="1" x14ac:dyDescent="0.25">
      <c r="C22" t="e">
        <f>#REF!</f>
        <v>#REF!</v>
      </c>
    </row>
    <row r="23" spans="3:3" hidden="1" outlineLevel="1" x14ac:dyDescent="0.25">
      <c r="C23" t="e">
        <f>#REF!</f>
        <v>#REF!</v>
      </c>
    </row>
    <row r="24" spans="3:3" hidden="1" outlineLevel="1" x14ac:dyDescent="0.25">
      <c r="C24" t="e">
        <f>#REF!</f>
        <v>#REF!</v>
      </c>
    </row>
    <row r="25" spans="3:3" hidden="1" outlineLevel="1" x14ac:dyDescent="0.25">
      <c r="C25" t="e">
        <f>#REF!</f>
        <v>#REF!</v>
      </c>
    </row>
    <row r="26" spans="3:3" hidden="1" outlineLevel="1" x14ac:dyDescent="0.25">
      <c r="C26" t="e">
        <f>#REF!</f>
        <v>#REF!</v>
      </c>
    </row>
    <row r="27" spans="3:3" hidden="1" outlineLevel="1" x14ac:dyDescent="0.25">
      <c r="C27" t="e">
        <f>#REF!</f>
        <v>#REF!</v>
      </c>
    </row>
    <row r="28" spans="3:3" hidden="1" outlineLevel="1" x14ac:dyDescent="0.25">
      <c r="C28" t="e">
        <f>#REF!</f>
        <v>#REF!</v>
      </c>
    </row>
    <row r="29" spans="3:3" hidden="1" outlineLevel="1" x14ac:dyDescent="0.25">
      <c r="C29" t="e">
        <f>#REF!</f>
        <v>#REF!</v>
      </c>
    </row>
    <row r="30" spans="3:3" hidden="1" outlineLevel="1" x14ac:dyDescent="0.25">
      <c r="C30" t="e">
        <f>#REF!</f>
        <v>#REF!</v>
      </c>
    </row>
    <row r="31" spans="3:3" hidden="1" outlineLevel="1" x14ac:dyDescent="0.25">
      <c r="C31" t="e">
        <f>#REF!</f>
        <v>#REF!</v>
      </c>
    </row>
    <row r="32" spans="3:3" hidden="1" outlineLevel="1" x14ac:dyDescent="0.25">
      <c r="C32" t="e">
        <f>#REF!</f>
        <v>#REF!</v>
      </c>
    </row>
    <row r="33" spans="3:3" hidden="1" outlineLevel="1" x14ac:dyDescent="0.25">
      <c r="C33" t="e">
        <f>#REF!</f>
        <v>#REF!</v>
      </c>
    </row>
    <row r="34" spans="3:3" hidden="1" outlineLevel="1" x14ac:dyDescent="0.25">
      <c r="C34" t="e">
        <f>#REF!</f>
        <v>#REF!</v>
      </c>
    </row>
    <row r="35" spans="3:3" hidden="1" outlineLevel="1" x14ac:dyDescent="0.25">
      <c r="C35" t="e">
        <f>#REF!</f>
        <v>#REF!</v>
      </c>
    </row>
    <row r="36" spans="3:3" hidden="1" outlineLevel="1" x14ac:dyDescent="0.25">
      <c r="C36" t="e">
        <f>#REF!</f>
        <v>#REF!</v>
      </c>
    </row>
    <row r="37" spans="3:3" hidden="1" outlineLevel="1" x14ac:dyDescent="0.25">
      <c r="C37" t="e">
        <f>#REF!</f>
        <v>#REF!</v>
      </c>
    </row>
    <row r="38" spans="3:3" hidden="1" outlineLevel="1" x14ac:dyDescent="0.25">
      <c r="C38" t="e">
        <f>#REF!</f>
        <v>#REF!</v>
      </c>
    </row>
    <row r="39" spans="3:3" hidden="1" outlineLevel="1" x14ac:dyDescent="0.25">
      <c r="C39" t="e">
        <f>#REF!</f>
        <v>#REF!</v>
      </c>
    </row>
    <row r="40" spans="3:3" hidden="1" outlineLevel="1" x14ac:dyDescent="0.25">
      <c r="C40" t="e">
        <f>#REF!</f>
        <v>#REF!</v>
      </c>
    </row>
    <row r="41" spans="3:3" hidden="1" outlineLevel="1" x14ac:dyDescent="0.25">
      <c r="C41" t="e">
        <f>#REF!</f>
        <v>#REF!</v>
      </c>
    </row>
    <row r="42" spans="3:3" hidden="1" outlineLevel="1" x14ac:dyDescent="0.25">
      <c r="C42" t="e">
        <f>#REF!</f>
        <v>#REF!</v>
      </c>
    </row>
    <row r="43" spans="3:3" hidden="1" outlineLevel="1" x14ac:dyDescent="0.25">
      <c r="C43" t="e">
        <f>#REF!</f>
        <v>#REF!</v>
      </c>
    </row>
    <row r="44" spans="3:3" hidden="1" outlineLevel="1" x14ac:dyDescent="0.25">
      <c r="C44" t="e">
        <f>#REF!</f>
        <v>#REF!</v>
      </c>
    </row>
    <row r="45" spans="3:3" hidden="1" outlineLevel="1" x14ac:dyDescent="0.25">
      <c r="C45" t="e">
        <f>#REF!</f>
        <v>#REF!</v>
      </c>
    </row>
    <row r="46" spans="3:3" hidden="1" outlineLevel="1" x14ac:dyDescent="0.25">
      <c r="C46" t="e">
        <f>#REF!</f>
        <v>#REF!</v>
      </c>
    </row>
    <row r="47" spans="3:3" hidden="1" outlineLevel="1" x14ac:dyDescent="0.25">
      <c r="C47" t="e">
        <f>#REF!</f>
        <v>#REF!</v>
      </c>
    </row>
    <row r="48" spans="3:3" hidden="1" outlineLevel="1" x14ac:dyDescent="0.25">
      <c r="C48" t="e">
        <f>#REF!</f>
        <v>#REF!</v>
      </c>
    </row>
    <row r="49" spans="3:3" hidden="1" outlineLevel="1" x14ac:dyDescent="0.25">
      <c r="C49" t="e">
        <f>#REF!</f>
        <v>#REF!</v>
      </c>
    </row>
    <row r="50" spans="3:3" hidden="1" outlineLevel="1" x14ac:dyDescent="0.25">
      <c r="C50" t="e">
        <f>#REF!</f>
        <v>#REF!</v>
      </c>
    </row>
    <row r="51" spans="3:3" hidden="1" outlineLevel="1" x14ac:dyDescent="0.25">
      <c r="C51" t="e">
        <f>#REF!</f>
        <v>#REF!</v>
      </c>
    </row>
    <row r="52" spans="3:3" hidden="1" outlineLevel="1" x14ac:dyDescent="0.25">
      <c r="C52" t="e">
        <f>#REF!</f>
        <v>#REF!</v>
      </c>
    </row>
    <row r="53" spans="3:3" hidden="1" outlineLevel="1" x14ac:dyDescent="0.25">
      <c r="C53" t="e">
        <f>#REF!</f>
        <v>#REF!</v>
      </c>
    </row>
    <row r="54" spans="3:3" hidden="1" outlineLevel="1" x14ac:dyDescent="0.25">
      <c r="C54" t="e">
        <f>#REF!</f>
        <v>#REF!</v>
      </c>
    </row>
    <row r="55" spans="3:3" hidden="1" outlineLevel="1" x14ac:dyDescent="0.25">
      <c r="C55" t="e">
        <f>#REF!</f>
        <v>#REF!</v>
      </c>
    </row>
    <row r="56" spans="3:3" hidden="1" outlineLevel="1" x14ac:dyDescent="0.25">
      <c r="C56" t="e">
        <f>#REF!</f>
        <v>#REF!</v>
      </c>
    </row>
    <row r="57" spans="3:3" hidden="1" outlineLevel="1" x14ac:dyDescent="0.25">
      <c r="C57" t="e">
        <f>#REF!</f>
        <v>#REF!</v>
      </c>
    </row>
    <row r="58" spans="3:3" hidden="1" outlineLevel="1" x14ac:dyDescent="0.25">
      <c r="C58" t="e">
        <f>#REF!</f>
        <v>#REF!</v>
      </c>
    </row>
    <row r="59" spans="3:3" hidden="1" outlineLevel="1" x14ac:dyDescent="0.25">
      <c r="C59" t="e">
        <f>#REF!</f>
        <v>#REF!</v>
      </c>
    </row>
    <row r="60" spans="3:3" hidden="1" outlineLevel="1" x14ac:dyDescent="0.25">
      <c r="C60" t="e">
        <f>#REF!</f>
        <v>#REF!</v>
      </c>
    </row>
    <row r="61" spans="3:3" hidden="1" outlineLevel="1" x14ac:dyDescent="0.25">
      <c r="C61" t="e">
        <f>#REF!</f>
        <v>#REF!</v>
      </c>
    </row>
    <row r="62" spans="3:3" hidden="1" outlineLevel="1" x14ac:dyDescent="0.25">
      <c r="C62" t="e">
        <f>#REF!</f>
        <v>#REF!</v>
      </c>
    </row>
    <row r="63" spans="3:3" hidden="1" outlineLevel="1" x14ac:dyDescent="0.25">
      <c r="C63" t="e">
        <f>#REF!</f>
        <v>#REF!</v>
      </c>
    </row>
    <row r="64" spans="3:3" hidden="1" outlineLevel="1" x14ac:dyDescent="0.25">
      <c r="C64" t="e">
        <f>#REF!</f>
        <v>#REF!</v>
      </c>
    </row>
    <row r="65" spans="3:3" hidden="1" outlineLevel="1" x14ac:dyDescent="0.25">
      <c r="C65" t="e">
        <f>#REF!</f>
        <v>#REF!</v>
      </c>
    </row>
    <row r="66" spans="3:3" hidden="1" outlineLevel="1" x14ac:dyDescent="0.25">
      <c r="C66" t="e">
        <f>#REF!</f>
        <v>#REF!</v>
      </c>
    </row>
    <row r="67" spans="3:3" hidden="1" outlineLevel="1" x14ac:dyDescent="0.25">
      <c r="C67" t="e">
        <f>#REF!</f>
        <v>#REF!</v>
      </c>
    </row>
    <row r="68" spans="3:3" hidden="1" outlineLevel="1" x14ac:dyDescent="0.25">
      <c r="C68" t="e">
        <f>#REF!</f>
        <v>#REF!</v>
      </c>
    </row>
    <row r="69" spans="3:3" hidden="1" outlineLevel="1" x14ac:dyDescent="0.25">
      <c r="C69" t="e">
        <f>#REF!</f>
        <v>#REF!</v>
      </c>
    </row>
    <row r="70" spans="3:3" hidden="1" outlineLevel="1" x14ac:dyDescent="0.25">
      <c r="C70" t="e">
        <f>#REF!</f>
        <v>#REF!</v>
      </c>
    </row>
    <row r="71" spans="3:3" hidden="1" outlineLevel="1" x14ac:dyDescent="0.25">
      <c r="C71" t="e">
        <f>#REF!</f>
        <v>#REF!</v>
      </c>
    </row>
    <row r="72" spans="3:3" hidden="1" outlineLevel="1" x14ac:dyDescent="0.25">
      <c r="C72" t="e">
        <f>#REF!</f>
        <v>#REF!</v>
      </c>
    </row>
    <row r="73" spans="3:3" hidden="1" outlineLevel="1" x14ac:dyDescent="0.25">
      <c r="C73" t="e">
        <f>#REF!</f>
        <v>#REF!</v>
      </c>
    </row>
    <row r="74" spans="3:3" hidden="1" outlineLevel="1" x14ac:dyDescent="0.25">
      <c r="C74" t="e">
        <f>#REF!</f>
        <v>#REF!</v>
      </c>
    </row>
    <row r="75" spans="3:3" hidden="1" outlineLevel="1" x14ac:dyDescent="0.25">
      <c r="C75" t="e">
        <f>#REF!</f>
        <v>#REF!</v>
      </c>
    </row>
    <row r="76" spans="3:3" hidden="1" outlineLevel="1" x14ac:dyDescent="0.25">
      <c r="C76" t="e">
        <f>#REF!</f>
        <v>#REF!</v>
      </c>
    </row>
    <row r="77" spans="3:3" hidden="1" outlineLevel="1" x14ac:dyDescent="0.25">
      <c r="C77" t="e">
        <f>'пион 81'!#REF!</f>
        <v>#REF!</v>
      </c>
    </row>
    <row r="78" spans="3:3" hidden="1" outlineLevel="1" x14ac:dyDescent="0.25">
      <c r="C78" t="e">
        <f>#REF!</f>
        <v>#REF!</v>
      </c>
    </row>
    <row r="79" spans="3:3" hidden="1" outlineLevel="1" x14ac:dyDescent="0.25">
      <c r="C79" t="e">
        <f>#REF!</f>
        <v>#REF!</v>
      </c>
    </row>
    <row r="80" spans="3:3" hidden="1" outlineLevel="1" x14ac:dyDescent="0.25">
      <c r="C80" t="e">
        <f>#REF!</f>
        <v>#REF!</v>
      </c>
    </row>
    <row r="81" spans="1:3" hidden="1" outlineLevel="1" x14ac:dyDescent="0.25">
      <c r="C81" t="e">
        <f>#REF!</f>
        <v>#REF!</v>
      </c>
    </row>
    <row r="82" spans="1:3" hidden="1" outlineLevel="1" x14ac:dyDescent="0.25">
      <c r="C82" t="e">
        <f>#REF!</f>
        <v>#REF!</v>
      </c>
    </row>
    <row r="83" spans="1:3" hidden="1" outlineLevel="1" x14ac:dyDescent="0.25">
      <c r="C83" t="e">
        <f>#REF!</f>
        <v>#REF!</v>
      </c>
    </row>
    <row r="84" spans="1:3" hidden="1" outlineLevel="1" x14ac:dyDescent="0.25">
      <c r="C84" t="e">
        <f>#REF!</f>
        <v>#REF!</v>
      </c>
    </row>
    <row r="85" spans="1:3" hidden="1" outlineLevel="1" x14ac:dyDescent="0.25">
      <c r="C85" t="e">
        <f>#REF!</f>
        <v>#REF!</v>
      </c>
    </row>
    <row r="86" spans="1:3" hidden="1" outlineLevel="1" x14ac:dyDescent="0.25">
      <c r="C86" t="e">
        <f>#REF!</f>
        <v>#REF!</v>
      </c>
    </row>
    <row r="87" spans="1:3" hidden="1" outlineLevel="1" x14ac:dyDescent="0.25">
      <c r="C87" t="e">
        <f>#REF!</f>
        <v>#REF!</v>
      </c>
    </row>
    <row r="88" spans="1:3" collapsed="1" x14ac:dyDescent="0.25">
      <c r="A88" s="3" t="s">
        <v>19</v>
      </c>
      <c r="B88" s="3"/>
      <c r="C88" s="3" t="e">
        <f>SUM(C1:C87)</f>
        <v>#REF!</v>
      </c>
    </row>
    <row r="91" spans="1:3" hidden="1" outlineLevel="1" x14ac:dyDescent="0.25">
      <c r="C91" s="8" t="e">
        <f>#REF!</f>
        <v>#REF!</v>
      </c>
    </row>
    <row r="92" spans="1:3" hidden="1" outlineLevel="1" x14ac:dyDescent="0.25">
      <c r="C92" s="8" t="e">
        <f>#REF!</f>
        <v>#REF!</v>
      </c>
    </row>
    <row r="93" spans="1:3" hidden="1" outlineLevel="1" x14ac:dyDescent="0.25">
      <c r="C93" s="8" t="e">
        <f>#REF!</f>
        <v>#REF!</v>
      </c>
    </row>
    <row r="94" spans="1:3" hidden="1" outlineLevel="1" x14ac:dyDescent="0.25">
      <c r="C94" s="8" t="e">
        <f>#REF!</f>
        <v>#REF!</v>
      </c>
    </row>
    <row r="95" spans="1:3" hidden="1" outlineLevel="1" x14ac:dyDescent="0.25">
      <c r="C95" s="8" t="e">
        <f>#REF!</f>
        <v>#REF!</v>
      </c>
    </row>
    <row r="96" spans="1:3" hidden="1" outlineLevel="1" x14ac:dyDescent="0.25">
      <c r="C96" s="8" t="e">
        <f>#REF!</f>
        <v>#REF!</v>
      </c>
    </row>
    <row r="97" spans="3:3" hidden="1" outlineLevel="1" x14ac:dyDescent="0.25">
      <c r="C97" s="8" t="e">
        <f>#REF!</f>
        <v>#REF!</v>
      </c>
    </row>
    <row r="98" spans="3:3" hidden="1" outlineLevel="1" x14ac:dyDescent="0.25">
      <c r="C98" s="8" t="e">
        <f>#REF!</f>
        <v>#REF!</v>
      </c>
    </row>
    <row r="99" spans="3:3" hidden="1" outlineLevel="1" x14ac:dyDescent="0.25">
      <c r="C99" s="8" t="e">
        <f>#REF!</f>
        <v>#REF!</v>
      </c>
    </row>
    <row r="100" spans="3:3" hidden="1" outlineLevel="1" x14ac:dyDescent="0.25">
      <c r="C100" s="8" t="e">
        <f>#REF!</f>
        <v>#REF!</v>
      </c>
    </row>
    <row r="101" spans="3:3" hidden="1" outlineLevel="1" x14ac:dyDescent="0.25">
      <c r="C101" s="8" t="e">
        <f>#REF!</f>
        <v>#REF!</v>
      </c>
    </row>
    <row r="102" spans="3:3" hidden="1" outlineLevel="1" x14ac:dyDescent="0.25">
      <c r="C102" s="8" t="e">
        <f>#REF!</f>
        <v>#REF!</v>
      </c>
    </row>
    <row r="103" spans="3:3" hidden="1" outlineLevel="1" x14ac:dyDescent="0.25">
      <c r="C103" s="8" t="e">
        <f>#REF!</f>
        <v>#REF!</v>
      </c>
    </row>
    <row r="104" spans="3:3" hidden="1" outlineLevel="1" x14ac:dyDescent="0.25">
      <c r="C104" s="8" t="e">
        <f>#REF!</f>
        <v>#REF!</v>
      </c>
    </row>
    <row r="105" spans="3:3" hidden="1" outlineLevel="1" x14ac:dyDescent="0.25">
      <c r="C105" s="8" t="e">
        <f>#REF!</f>
        <v>#REF!</v>
      </c>
    </row>
    <row r="106" spans="3:3" hidden="1" outlineLevel="1" x14ac:dyDescent="0.25">
      <c r="C106" s="8" t="e">
        <f>#REF!</f>
        <v>#REF!</v>
      </c>
    </row>
    <row r="107" spans="3:3" hidden="1" outlineLevel="1" x14ac:dyDescent="0.25">
      <c r="C107" s="8" t="e">
        <f>#REF!</f>
        <v>#REF!</v>
      </c>
    </row>
    <row r="108" spans="3:3" hidden="1" outlineLevel="1" x14ac:dyDescent="0.25">
      <c r="C108" s="8" t="e">
        <f>#REF!</f>
        <v>#REF!</v>
      </c>
    </row>
    <row r="109" spans="3:3" hidden="1" outlineLevel="1" x14ac:dyDescent="0.25">
      <c r="C109" s="8" t="e">
        <f>#REF!</f>
        <v>#REF!</v>
      </c>
    </row>
    <row r="110" spans="3:3" hidden="1" outlineLevel="1" x14ac:dyDescent="0.25">
      <c r="C110" s="8" t="e">
        <f>#REF!</f>
        <v>#REF!</v>
      </c>
    </row>
    <row r="111" spans="3:3" hidden="1" outlineLevel="1" x14ac:dyDescent="0.25">
      <c r="C111" s="8" t="e">
        <f>#REF!</f>
        <v>#REF!</v>
      </c>
    </row>
    <row r="112" spans="3:3" hidden="1" outlineLevel="1" x14ac:dyDescent="0.25">
      <c r="C112" s="8" t="e">
        <f>#REF!</f>
        <v>#REF!</v>
      </c>
    </row>
    <row r="113" spans="3:3" hidden="1" outlineLevel="1" x14ac:dyDescent="0.25">
      <c r="C113" s="8" t="e">
        <f>#REF!</f>
        <v>#REF!</v>
      </c>
    </row>
    <row r="114" spans="3:3" hidden="1" outlineLevel="1" x14ac:dyDescent="0.25">
      <c r="C114" s="8" t="e">
        <f>#REF!</f>
        <v>#REF!</v>
      </c>
    </row>
    <row r="115" spans="3:3" hidden="1" outlineLevel="1" x14ac:dyDescent="0.25">
      <c r="C115" s="8" t="e">
        <f>#REF!</f>
        <v>#REF!</v>
      </c>
    </row>
    <row r="116" spans="3:3" hidden="1" outlineLevel="1" x14ac:dyDescent="0.25">
      <c r="C116" s="8" t="e">
        <f>#REF!</f>
        <v>#REF!</v>
      </c>
    </row>
    <row r="117" spans="3:3" hidden="1" outlineLevel="1" x14ac:dyDescent="0.25">
      <c r="C117" s="8" t="e">
        <f>#REF!</f>
        <v>#REF!</v>
      </c>
    </row>
    <row r="118" spans="3:3" hidden="1" outlineLevel="1" x14ac:dyDescent="0.25">
      <c r="C118" s="8" t="e">
        <f>#REF!</f>
        <v>#REF!</v>
      </c>
    </row>
    <row r="119" spans="3:3" hidden="1" outlineLevel="1" x14ac:dyDescent="0.25">
      <c r="C119" s="8" t="e">
        <f>#REF!</f>
        <v>#REF!</v>
      </c>
    </row>
    <row r="120" spans="3:3" hidden="1" outlineLevel="1" x14ac:dyDescent="0.25">
      <c r="C120" s="8" t="e">
        <f>#REF!</f>
        <v>#REF!</v>
      </c>
    </row>
    <row r="121" spans="3:3" hidden="1" outlineLevel="1" x14ac:dyDescent="0.25">
      <c r="C121" s="8" t="e">
        <f>#REF!</f>
        <v>#REF!</v>
      </c>
    </row>
    <row r="122" spans="3:3" hidden="1" outlineLevel="1" x14ac:dyDescent="0.25">
      <c r="C122" s="8" t="e">
        <f>#REF!</f>
        <v>#REF!</v>
      </c>
    </row>
    <row r="123" spans="3:3" hidden="1" outlineLevel="1" x14ac:dyDescent="0.25">
      <c r="C123" s="8" t="e">
        <f>#REF!</f>
        <v>#REF!</v>
      </c>
    </row>
    <row r="124" spans="3:3" hidden="1" outlineLevel="1" x14ac:dyDescent="0.25">
      <c r="C124" s="8" t="e">
        <f>#REF!</f>
        <v>#REF!</v>
      </c>
    </row>
    <row r="125" spans="3:3" hidden="1" outlineLevel="1" x14ac:dyDescent="0.25">
      <c r="C125" s="8" t="e">
        <f>#REF!</f>
        <v>#REF!</v>
      </c>
    </row>
    <row r="126" spans="3:3" hidden="1" outlineLevel="1" x14ac:dyDescent="0.25">
      <c r="C126" s="8" t="e">
        <f>#REF!</f>
        <v>#REF!</v>
      </c>
    </row>
    <row r="127" spans="3:3" hidden="1" outlineLevel="1" x14ac:dyDescent="0.25">
      <c r="C127" s="8" t="e">
        <f>#REF!</f>
        <v>#REF!</v>
      </c>
    </row>
    <row r="128" spans="3:3" hidden="1" outlineLevel="1" x14ac:dyDescent="0.25">
      <c r="C128" s="8" t="e">
        <f>#REF!</f>
        <v>#REF!</v>
      </c>
    </row>
    <row r="129" spans="3:3" hidden="1" outlineLevel="1" x14ac:dyDescent="0.25">
      <c r="C129" s="8" t="e">
        <f>#REF!</f>
        <v>#REF!</v>
      </c>
    </row>
    <row r="130" spans="3:3" hidden="1" outlineLevel="1" x14ac:dyDescent="0.25">
      <c r="C130" s="8" t="e">
        <f>#REF!</f>
        <v>#REF!</v>
      </c>
    </row>
    <row r="131" spans="3:3" hidden="1" outlineLevel="1" x14ac:dyDescent="0.25">
      <c r="C131" s="8" t="e">
        <f>#REF!</f>
        <v>#REF!</v>
      </c>
    </row>
    <row r="132" spans="3:3" hidden="1" outlineLevel="1" x14ac:dyDescent="0.25">
      <c r="C132" s="8" t="e">
        <f>#REF!</f>
        <v>#REF!</v>
      </c>
    </row>
    <row r="133" spans="3:3" hidden="1" outlineLevel="1" x14ac:dyDescent="0.25">
      <c r="C133" s="8" t="e">
        <f>#REF!</f>
        <v>#REF!</v>
      </c>
    </row>
    <row r="134" spans="3:3" hidden="1" outlineLevel="1" x14ac:dyDescent="0.25">
      <c r="C134" s="8" t="e">
        <f>#REF!</f>
        <v>#REF!</v>
      </c>
    </row>
    <row r="135" spans="3:3" hidden="1" outlineLevel="1" x14ac:dyDescent="0.25">
      <c r="C135" s="8" t="e">
        <f>#REF!</f>
        <v>#REF!</v>
      </c>
    </row>
    <row r="136" spans="3:3" hidden="1" outlineLevel="1" x14ac:dyDescent="0.25">
      <c r="C136" s="8" t="e">
        <f>#REF!</f>
        <v>#REF!</v>
      </c>
    </row>
    <row r="137" spans="3:3" hidden="1" outlineLevel="1" x14ac:dyDescent="0.25">
      <c r="C137" s="8" t="e">
        <f>#REF!</f>
        <v>#REF!</v>
      </c>
    </row>
    <row r="138" spans="3:3" hidden="1" outlineLevel="1" x14ac:dyDescent="0.25">
      <c r="C138" s="8" t="e">
        <f>#REF!</f>
        <v>#REF!</v>
      </c>
    </row>
    <row r="139" spans="3:3" hidden="1" outlineLevel="1" x14ac:dyDescent="0.25">
      <c r="C139" s="8" t="e">
        <f>#REF!</f>
        <v>#REF!</v>
      </c>
    </row>
    <row r="140" spans="3:3" hidden="1" outlineLevel="1" x14ac:dyDescent="0.25">
      <c r="C140" s="8" t="e">
        <f>#REF!</f>
        <v>#REF!</v>
      </c>
    </row>
    <row r="141" spans="3:3" hidden="1" outlineLevel="1" x14ac:dyDescent="0.25">
      <c r="C141" s="8" t="e">
        <f>#REF!</f>
        <v>#REF!</v>
      </c>
    </row>
    <row r="142" spans="3:3" hidden="1" outlineLevel="1" x14ac:dyDescent="0.25">
      <c r="C142" s="8" t="e">
        <f>#REF!</f>
        <v>#REF!</v>
      </c>
    </row>
    <row r="143" spans="3:3" hidden="1" outlineLevel="1" x14ac:dyDescent="0.25">
      <c r="C143" s="8" t="e">
        <f>#REF!</f>
        <v>#REF!</v>
      </c>
    </row>
    <row r="144" spans="3:3" hidden="1" outlineLevel="1" x14ac:dyDescent="0.25">
      <c r="C144" s="8" t="e">
        <f>#REF!</f>
        <v>#REF!</v>
      </c>
    </row>
    <row r="145" spans="3:3" hidden="1" outlineLevel="1" x14ac:dyDescent="0.25">
      <c r="C145" s="8" t="e">
        <f>#REF!</f>
        <v>#REF!</v>
      </c>
    </row>
    <row r="146" spans="3:3" hidden="1" outlineLevel="1" x14ac:dyDescent="0.25">
      <c r="C146" s="8" t="e">
        <f>#REF!</f>
        <v>#REF!</v>
      </c>
    </row>
    <row r="147" spans="3:3" hidden="1" outlineLevel="1" x14ac:dyDescent="0.25">
      <c r="C147" s="8" t="e">
        <f>#REF!</f>
        <v>#REF!</v>
      </c>
    </row>
    <row r="148" spans="3:3" hidden="1" outlineLevel="1" x14ac:dyDescent="0.25">
      <c r="C148" s="8" t="e">
        <f>#REF!</f>
        <v>#REF!</v>
      </c>
    </row>
    <row r="149" spans="3:3" hidden="1" outlineLevel="1" x14ac:dyDescent="0.25">
      <c r="C149" s="8" t="e">
        <f>#REF!</f>
        <v>#REF!</v>
      </c>
    </row>
    <row r="150" spans="3:3" hidden="1" outlineLevel="1" x14ac:dyDescent="0.25">
      <c r="C150" s="8" t="e">
        <f>#REF!</f>
        <v>#REF!</v>
      </c>
    </row>
    <row r="151" spans="3:3" hidden="1" outlineLevel="1" x14ac:dyDescent="0.25">
      <c r="C151" s="8" t="e">
        <f>#REF!</f>
        <v>#REF!</v>
      </c>
    </row>
    <row r="152" spans="3:3" hidden="1" outlineLevel="1" x14ac:dyDescent="0.25">
      <c r="C152" s="8" t="e">
        <f>#REF!</f>
        <v>#REF!</v>
      </c>
    </row>
    <row r="153" spans="3:3" hidden="1" outlineLevel="1" x14ac:dyDescent="0.25">
      <c r="C153" s="8" t="e">
        <f>#REF!</f>
        <v>#REF!</v>
      </c>
    </row>
    <row r="154" spans="3:3" hidden="1" outlineLevel="1" x14ac:dyDescent="0.25">
      <c r="C154" s="8" t="e">
        <f>#REF!</f>
        <v>#REF!</v>
      </c>
    </row>
    <row r="155" spans="3:3" hidden="1" outlineLevel="1" x14ac:dyDescent="0.25">
      <c r="C155" s="8" t="e">
        <f>#REF!</f>
        <v>#REF!</v>
      </c>
    </row>
    <row r="156" spans="3:3" hidden="1" outlineLevel="1" x14ac:dyDescent="0.25">
      <c r="C156" s="8" t="e">
        <f>#REF!</f>
        <v>#REF!</v>
      </c>
    </row>
    <row r="157" spans="3:3" hidden="1" outlineLevel="1" x14ac:dyDescent="0.25">
      <c r="C157" s="8" t="e">
        <f>#REF!</f>
        <v>#REF!</v>
      </c>
    </row>
    <row r="158" spans="3:3" hidden="1" outlineLevel="1" x14ac:dyDescent="0.25">
      <c r="C158" s="8" t="e">
        <f>#REF!</f>
        <v>#REF!</v>
      </c>
    </row>
    <row r="159" spans="3:3" hidden="1" outlineLevel="1" x14ac:dyDescent="0.25">
      <c r="C159" s="8" t="e">
        <f>#REF!</f>
        <v>#REF!</v>
      </c>
    </row>
    <row r="160" spans="3:3" hidden="1" outlineLevel="1" x14ac:dyDescent="0.25">
      <c r="C160" s="8" t="e">
        <f>#REF!</f>
        <v>#REF!</v>
      </c>
    </row>
    <row r="161" spans="3:3" hidden="1" outlineLevel="1" x14ac:dyDescent="0.25">
      <c r="C161" s="8" t="e">
        <f>#REF!</f>
        <v>#REF!</v>
      </c>
    </row>
    <row r="162" spans="3:3" hidden="1" outlineLevel="1" x14ac:dyDescent="0.25">
      <c r="C162" s="8" t="e">
        <f>#REF!</f>
        <v>#REF!</v>
      </c>
    </row>
    <row r="163" spans="3:3" hidden="1" outlineLevel="1" x14ac:dyDescent="0.25">
      <c r="C163" s="8" t="e">
        <f>#REF!</f>
        <v>#REF!</v>
      </c>
    </row>
    <row r="164" spans="3:3" hidden="1" outlineLevel="1" x14ac:dyDescent="0.25">
      <c r="C164" s="8" t="e">
        <f>#REF!</f>
        <v>#REF!</v>
      </c>
    </row>
    <row r="165" spans="3:3" hidden="1" outlineLevel="1" x14ac:dyDescent="0.25">
      <c r="C165" s="8" t="e">
        <f>#REF!</f>
        <v>#REF!</v>
      </c>
    </row>
    <row r="166" spans="3:3" hidden="1" outlineLevel="1" x14ac:dyDescent="0.25">
      <c r="C166" s="8" t="e">
        <f>#REF!</f>
        <v>#REF!</v>
      </c>
    </row>
    <row r="167" spans="3:3" hidden="1" outlineLevel="1" x14ac:dyDescent="0.25">
      <c r="C167" s="8">
        <f>'пион 81'!$D$14</f>
        <v>1421485.2</v>
      </c>
    </row>
    <row r="168" spans="3:3" hidden="1" outlineLevel="1" x14ac:dyDescent="0.25">
      <c r="C168" s="8" t="e">
        <f>#REF!</f>
        <v>#REF!</v>
      </c>
    </row>
    <row r="169" spans="3:3" hidden="1" outlineLevel="1" x14ac:dyDescent="0.25">
      <c r="C169" s="8" t="e">
        <f>#REF!</f>
        <v>#REF!</v>
      </c>
    </row>
    <row r="170" spans="3:3" hidden="1" outlineLevel="1" x14ac:dyDescent="0.25">
      <c r="C170" s="8" t="e">
        <f>#REF!</f>
        <v>#REF!</v>
      </c>
    </row>
    <row r="171" spans="3:3" hidden="1" outlineLevel="1" x14ac:dyDescent="0.25">
      <c r="C171" s="8" t="e">
        <f>#REF!</f>
        <v>#REF!</v>
      </c>
    </row>
    <row r="172" spans="3:3" hidden="1" outlineLevel="1" x14ac:dyDescent="0.25">
      <c r="C172" s="8" t="e">
        <f>#REF!</f>
        <v>#REF!</v>
      </c>
    </row>
    <row r="173" spans="3:3" hidden="1" outlineLevel="1" x14ac:dyDescent="0.25">
      <c r="C173" s="8" t="e">
        <f>#REF!</f>
        <v>#REF!</v>
      </c>
    </row>
    <row r="174" spans="3:3" hidden="1" outlineLevel="1" x14ac:dyDescent="0.25">
      <c r="C174" s="8" t="e">
        <f>#REF!</f>
        <v>#REF!</v>
      </c>
    </row>
    <row r="175" spans="3:3" hidden="1" outlineLevel="1" x14ac:dyDescent="0.25">
      <c r="C175" s="8" t="e">
        <f>#REF!</f>
        <v>#REF!</v>
      </c>
    </row>
    <row r="176" spans="3:3" hidden="1" outlineLevel="1" x14ac:dyDescent="0.25">
      <c r="C176" s="8" t="e">
        <f>#REF!</f>
        <v>#REF!</v>
      </c>
    </row>
    <row r="177" spans="1:3" hidden="1" outlineLevel="1" x14ac:dyDescent="0.25">
      <c r="C177" s="8" t="e">
        <f>#REF!</f>
        <v>#REF!</v>
      </c>
    </row>
    <row r="178" spans="1:3" collapsed="1" x14ac:dyDescent="0.25">
      <c r="A178" s="9" t="s">
        <v>5</v>
      </c>
      <c r="B178" s="3"/>
      <c r="C178" s="7" t="e">
        <f>SUM(C91:C177)</f>
        <v>#REF!</v>
      </c>
    </row>
    <row r="179" spans="1:3" hidden="1" outlineLevel="1" x14ac:dyDescent="0.25">
      <c r="A179" s="9" t="s">
        <v>6</v>
      </c>
      <c r="B179" s="3"/>
      <c r="C179" s="7" t="e">
        <f>#REF!</f>
        <v>#REF!</v>
      </c>
    </row>
    <row r="180" spans="1:3" hidden="1" outlineLevel="1" x14ac:dyDescent="0.25">
      <c r="A180" s="9" t="s">
        <v>7</v>
      </c>
      <c r="B180" s="3"/>
      <c r="C180" s="7" t="e">
        <f>#REF!</f>
        <v>#REF!</v>
      </c>
    </row>
    <row r="181" spans="1:3" hidden="1" outlineLevel="1" x14ac:dyDescent="0.25">
      <c r="A181" s="9" t="s">
        <v>8</v>
      </c>
      <c r="B181" s="3"/>
      <c r="C181" s="7" t="e">
        <f>#REF!</f>
        <v>#REF!</v>
      </c>
    </row>
    <row r="182" spans="1:3" hidden="1" outlineLevel="1" x14ac:dyDescent="0.25">
      <c r="A182" s="9" t="s">
        <v>9</v>
      </c>
      <c r="B182" s="3"/>
      <c r="C182" s="7" t="e">
        <f>#REF!</f>
        <v>#REF!</v>
      </c>
    </row>
    <row r="183" spans="1:3" hidden="1" outlineLevel="1" x14ac:dyDescent="0.25">
      <c r="A183" s="9"/>
      <c r="B183" s="3"/>
      <c r="C183" s="7" t="e">
        <f>#REF!</f>
        <v>#REF!</v>
      </c>
    </row>
    <row r="184" spans="1:3" hidden="1" outlineLevel="1" x14ac:dyDescent="0.25">
      <c r="A184" s="10" t="s">
        <v>10</v>
      </c>
      <c r="B184" s="3"/>
      <c r="C184" s="7" t="e">
        <f>#REF!</f>
        <v>#REF!</v>
      </c>
    </row>
    <row r="185" spans="1:3" hidden="1" outlineLevel="1" x14ac:dyDescent="0.25">
      <c r="A185" s="10" t="s">
        <v>11</v>
      </c>
      <c r="B185" s="3"/>
      <c r="C185" s="7" t="e">
        <f>#REF!</f>
        <v>#REF!</v>
      </c>
    </row>
    <row r="186" spans="1:3" hidden="1" outlineLevel="1" x14ac:dyDescent="0.25">
      <c r="A186" s="10" t="s">
        <v>12</v>
      </c>
      <c r="B186" s="3"/>
      <c r="C186" s="7" t="e">
        <f>#REF!</f>
        <v>#REF!</v>
      </c>
    </row>
    <row r="187" spans="1:3" hidden="1" outlineLevel="1" x14ac:dyDescent="0.25">
      <c r="A187" s="10" t="s">
        <v>13</v>
      </c>
      <c r="B187" s="3"/>
      <c r="C187" s="7" t="e">
        <f>#REF!</f>
        <v>#REF!</v>
      </c>
    </row>
    <row r="188" spans="1:3" hidden="1" outlineLevel="1" x14ac:dyDescent="0.25">
      <c r="A188" s="10" t="s">
        <v>14</v>
      </c>
      <c r="B188" s="3"/>
      <c r="C188" s="7" t="e">
        <f>#REF!</f>
        <v>#REF!</v>
      </c>
    </row>
    <row r="189" spans="1:3" hidden="1" outlineLevel="1" x14ac:dyDescent="0.25">
      <c r="A189" s="10" t="s">
        <v>15</v>
      </c>
      <c r="B189" s="3"/>
      <c r="C189" s="7" t="e">
        <f>#REF!</f>
        <v>#REF!</v>
      </c>
    </row>
    <row r="190" spans="1:3" hidden="1" outlineLevel="1" x14ac:dyDescent="0.25">
      <c r="A190" s="9" t="s">
        <v>16</v>
      </c>
      <c r="B190" s="3"/>
      <c r="C190" s="7" t="e">
        <f>#REF!</f>
        <v>#REF!</v>
      </c>
    </row>
    <row r="191" spans="1:3" hidden="1" outlineLevel="1" x14ac:dyDescent="0.25">
      <c r="B191" s="3"/>
      <c r="C191" s="7" t="e">
        <f>#REF!</f>
        <v>#REF!</v>
      </c>
    </row>
    <row r="192" spans="1:3" hidden="1" outlineLevel="1" x14ac:dyDescent="0.25">
      <c r="B192" s="3"/>
      <c r="C192" s="7" t="e">
        <f>#REF!</f>
        <v>#REF!</v>
      </c>
    </row>
    <row r="193" spans="2:3" hidden="1" outlineLevel="1" x14ac:dyDescent="0.25">
      <c r="B193" s="3"/>
      <c r="C193" s="7" t="e">
        <f>#REF!</f>
        <v>#REF!</v>
      </c>
    </row>
    <row r="194" spans="2:3" hidden="1" outlineLevel="1" x14ac:dyDescent="0.25">
      <c r="B194" s="3"/>
      <c r="C194" s="7" t="e">
        <f>#REF!</f>
        <v>#REF!</v>
      </c>
    </row>
    <row r="195" spans="2:3" hidden="1" outlineLevel="1" x14ac:dyDescent="0.25">
      <c r="B195" s="3"/>
      <c r="C195" s="7" t="e">
        <f>#REF!</f>
        <v>#REF!</v>
      </c>
    </row>
    <row r="196" spans="2:3" hidden="1" outlineLevel="1" x14ac:dyDescent="0.25">
      <c r="B196" s="3"/>
      <c r="C196" s="7" t="e">
        <f>#REF!</f>
        <v>#REF!</v>
      </c>
    </row>
    <row r="197" spans="2:3" hidden="1" outlineLevel="1" x14ac:dyDescent="0.25">
      <c r="B197" s="3"/>
      <c r="C197" s="7" t="e">
        <f>#REF!</f>
        <v>#REF!</v>
      </c>
    </row>
    <row r="198" spans="2:3" hidden="1" outlineLevel="1" x14ac:dyDescent="0.25">
      <c r="B198" s="3"/>
      <c r="C198" s="7" t="e">
        <f>#REF!</f>
        <v>#REF!</v>
      </c>
    </row>
    <row r="199" spans="2:3" hidden="1" outlineLevel="1" x14ac:dyDescent="0.25">
      <c r="B199" s="3"/>
      <c r="C199" s="7" t="e">
        <f>#REF!</f>
        <v>#REF!</v>
      </c>
    </row>
    <row r="200" spans="2:3" hidden="1" outlineLevel="1" x14ac:dyDescent="0.25">
      <c r="B200" s="3"/>
      <c r="C200" s="7" t="e">
        <f>#REF!</f>
        <v>#REF!</v>
      </c>
    </row>
    <row r="201" spans="2:3" hidden="1" outlineLevel="1" x14ac:dyDescent="0.25">
      <c r="B201" s="3"/>
      <c r="C201" s="7" t="e">
        <f>#REF!</f>
        <v>#REF!</v>
      </c>
    </row>
    <row r="202" spans="2:3" hidden="1" outlineLevel="1" x14ac:dyDescent="0.25">
      <c r="B202" s="3"/>
      <c r="C202" s="7" t="e">
        <f>#REF!</f>
        <v>#REF!</v>
      </c>
    </row>
    <row r="203" spans="2:3" hidden="1" outlineLevel="1" x14ac:dyDescent="0.25">
      <c r="B203" s="3"/>
      <c r="C203" s="7" t="e">
        <f>#REF!</f>
        <v>#REF!</v>
      </c>
    </row>
    <row r="204" spans="2:3" hidden="1" outlineLevel="1" x14ac:dyDescent="0.25">
      <c r="B204" s="3"/>
      <c r="C204" s="7" t="e">
        <f>#REF!</f>
        <v>#REF!</v>
      </c>
    </row>
    <row r="205" spans="2:3" hidden="1" outlineLevel="1" x14ac:dyDescent="0.25">
      <c r="B205" s="3"/>
      <c r="C205" s="7" t="e">
        <f>#REF!</f>
        <v>#REF!</v>
      </c>
    </row>
    <row r="206" spans="2:3" hidden="1" outlineLevel="1" x14ac:dyDescent="0.25">
      <c r="B206" s="3"/>
      <c r="C206" s="7" t="e">
        <f>#REF!</f>
        <v>#REF!</v>
      </c>
    </row>
    <row r="207" spans="2:3" hidden="1" outlineLevel="1" x14ac:dyDescent="0.25">
      <c r="B207" s="3"/>
      <c r="C207" s="7" t="e">
        <f>#REF!</f>
        <v>#REF!</v>
      </c>
    </row>
    <row r="208" spans="2:3" hidden="1" outlineLevel="1" x14ac:dyDescent="0.25">
      <c r="B208" s="3"/>
      <c r="C208" s="7" t="e">
        <f>#REF!</f>
        <v>#REF!</v>
      </c>
    </row>
    <row r="209" spans="2:3" hidden="1" outlineLevel="1" x14ac:dyDescent="0.25">
      <c r="B209" s="3"/>
      <c r="C209" s="7" t="e">
        <f>#REF!</f>
        <v>#REF!</v>
      </c>
    </row>
    <row r="210" spans="2:3" hidden="1" outlineLevel="1" x14ac:dyDescent="0.25">
      <c r="B210" s="3"/>
      <c r="C210" s="7" t="e">
        <f>#REF!</f>
        <v>#REF!</v>
      </c>
    </row>
    <row r="211" spans="2:3" hidden="1" outlineLevel="1" x14ac:dyDescent="0.25">
      <c r="B211" s="3"/>
      <c r="C211" s="7" t="e">
        <f>#REF!</f>
        <v>#REF!</v>
      </c>
    </row>
    <row r="212" spans="2:3" hidden="1" outlineLevel="1" x14ac:dyDescent="0.25">
      <c r="B212" s="3"/>
      <c r="C212" s="7" t="e">
        <f>#REF!</f>
        <v>#REF!</v>
      </c>
    </row>
    <row r="213" spans="2:3" hidden="1" outlineLevel="1" x14ac:dyDescent="0.25">
      <c r="B213" s="3"/>
      <c r="C213" s="7" t="e">
        <f>#REF!</f>
        <v>#REF!</v>
      </c>
    </row>
    <row r="214" spans="2:3" hidden="1" outlineLevel="1" x14ac:dyDescent="0.25">
      <c r="B214" s="3"/>
      <c r="C214" s="7" t="e">
        <f>#REF!</f>
        <v>#REF!</v>
      </c>
    </row>
    <row r="215" spans="2:3" hidden="1" outlineLevel="1" x14ac:dyDescent="0.25">
      <c r="B215" s="3"/>
      <c r="C215" s="7" t="e">
        <f>#REF!</f>
        <v>#REF!</v>
      </c>
    </row>
    <row r="216" spans="2:3" hidden="1" outlineLevel="1" x14ac:dyDescent="0.25">
      <c r="B216" s="3"/>
      <c r="C216" s="7" t="e">
        <f>#REF!</f>
        <v>#REF!</v>
      </c>
    </row>
    <row r="217" spans="2:3" hidden="1" outlineLevel="1" x14ac:dyDescent="0.25">
      <c r="B217" s="3"/>
      <c r="C217" s="7" t="e">
        <f>#REF!</f>
        <v>#REF!</v>
      </c>
    </row>
    <row r="218" spans="2:3" hidden="1" outlineLevel="1" x14ac:dyDescent="0.25">
      <c r="B218" s="3"/>
      <c r="C218" s="7" t="e">
        <f>#REF!</f>
        <v>#REF!</v>
      </c>
    </row>
    <row r="219" spans="2:3" hidden="1" outlineLevel="1" x14ac:dyDescent="0.25">
      <c r="B219" s="3"/>
      <c r="C219" s="7" t="e">
        <f>#REF!</f>
        <v>#REF!</v>
      </c>
    </row>
    <row r="220" spans="2:3" hidden="1" outlineLevel="1" x14ac:dyDescent="0.25">
      <c r="B220" s="3"/>
      <c r="C220" s="7" t="e">
        <f>#REF!</f>
        <v>#REF!</v>
      </c>
    </row>
    <row r="221" spans="2:3" hidden="1" outlineLevel="1" x14ac:dyDescent="0.25">
      <c r="B221" s="3"/>
      <c r="C221" s="7" t="e">
        <f>#REF!</f>
        <v>#REF!</v>
      </c>
    </row>
    <row r="222" spans="2:3" hidden="1" outlineLevel="1" x14ac:dyDescent="0.25">
      <c r="B222" s="3"/>
      <c r="C222" s="7" t="e">
        <f>#REF!</f>
        <v>#REF!</v>
      </c>
    </row>
    <row r="223" spans="2:3" hidden="1" outlineLevel="1" x14ac:dyDescent="0.25">
      <c r="B223" s="3"/>
      <c r="C223" s="7" t="e">
        <f>#REF!</f>
        <v>#REF!</v>
      </c>
    </row>
    <row r="224" spans="2:3" hidden="1" outlineLevel="1" x14ac:dyDescent="0.25">
      <c r="B224" s="3"/>
      <c r="C224" s="7" t="e">
        <f>#REF!</f>
        <v>#REF!</v>
      </c>
    </row>
    <row r="225" spans="2:3" hidden="1" outlineLevel="1" x14ac:dyDescent="0.25">
      <c r="B225" s="3"/>
      <c r="C225" s="7" t="e">
        <f>#REF!</f>
        <v>#REF!</v>
      </c>
    </row>
    <row r="226" spans="2:3" hidden="1" outlineLevel="1" x14ac:dyDescent="0.25">
      <c r="B226" s="3"/>
      <c r="C226" s="7" t="e">
        <f>#REF!</f>
        <v>#REF!</v>
      </c>
    </row>
    <row r="227" spans="2:3" hidden="1" outlineLevel="1" x14ac:dyDescent="0.25">
      <c r="B227" s="3"/>
      <c r="C227" s="7" t="e">
        <f>#REF!</f>
        <v>#REF!</v>
      </c>
    </row>
    <row r="228" spans="2:3" hidden="1" outlineLevel="1" x14ac:dyDescent="0.25">
      <c r="B228" s="3"/>
      <c r="C228" s="7" t="e">
        <f>#REF!</f>
        <v>#REF!</v>
      </c>
    </row>
    <row r="229" spans="2:3" hidden="1" outlineLevel="1" x14ac:dyDescent="0.25">
      <c r="B229" s="3"/>
      <c r="C229" s="7" t="e">
        <f>#REF!</f>
        <v>#REF!</v>
      </c>
    </row>
    <row r="230" spans="2:3" hidden="1" outlineLevel="1" x14ac:dyDescent="0.25">
      <c r="B230" s="3"/>
      <c r="C230" s="7" t="e">
        <f>#REF!</f>
        <v>#REF!</v>
      </c>
    </row>
    <row r="231" spans="2:3" hidden="1" outlineLevel="1" x14ac:dyDescent="0.25">
      <c r="B231" s="3"/>
      <c r="C231" s="7" t="e">
        <f>#REF!</f>
        <v>#REF!</v>
      </c>
    </row>
    <row r="232" spans="2:3" hidden="1" outlineLevel="1" x14ac:dyDescent="0.25">
      <c r="B232" s="3"/>
      <c r="C232" s="7" t="e">
        <f>#REF!</f>
        <v>#REF!</v>
      </c>
    </row>
    <row r="233" spans="2:3" hidden="1" outlineLevel="1" x14ac:dyDescent="0.25">
      <c r="B233" s="3"/>
      <c r="C233" s="7" t="e">
        <f>#REF!</f>
        <v>#REF!</v>
      </c>
    </row>
    <row r="234" spans="2:3" hidden="1" outlineLevel="1" x14ac:dyDescent="0.25">
      <c r="B234" s="3"/>
      <c r="C234" s="7" t="e">
        <f>#REF!</f>
        <v>#REF!</v>
      </c>
    </row>
    <row r="235" spans="2:3" hidden="1" outlineLevel="1" x14ac:dyDescent="0.25">
      <c r="B235" s="3"/>
      <c r="C235" s="7" t="e">
        <f>#REF!</f>
        <v>#REF!</v>
      </c>
    </row>
    <row r="236" spans="2:3" hidden="1" outlineLevel="1" x14ac:dyDescent="0.25">
      <c r="B236" s="3"/>
      <c r="C236" s="7" t="e">
        <f>#REF!</f>
        <v>#REF!</v>
      </c>
    </row>
    <row r="237" spans="2:3" hidden="1" outlineLevel="1" x14ac:dyDescent="0.25">
      <c r="B237" s="3"/>
      <c r="C237" s="7" t="e">
        <f>#REF!</f>
        <v>#REF!</v>
      </c>
    </row>
    <row r="238" spans="2:3" hidden="1" outlineLevel="1" x14ac:dyDescent="0.25">
      <c r="B238" s="3"/>
      <c r="C238" s="7" t="e">
        <f>#REF!</f>
        <v>#REF!</v>
      </c>
    </row>
    <row r="239" spans="2:3" hidden="1" outlineLevel="1" x14ac:dyDescent="0.25">
      <c r="B239" s="3"/>
      <c r="C239" s="7" t="e">
        <f>#REF!</f>
        <v>#REF!</v>
      </c>
    </row>
    <row r="240" spans="2:3" hidden="1" outlineLevel="1" x14ac:dyDescent="0.25">
      <c r="B240" s="3"/>
      <c r="C240" s="7" t="e">
        <f>#REF!</f>
        <v>#REF!</v>
      </c>
    </row>
    <row r="241" spans="2:3" hidden="1" outlineLevel="1" x14ac:dyDescent="0.25">
      <c r="B241" s="3"/>
      <c r="C241" s="7" t="e">
        <f>#REF!</f>
        <v>#REF!</v>
      </c>
    </row>
    <row r="242" spans="2:3" hidden="1" outlineLevel="1" x14ac:dyDescent="0.25">
      <c r="B242" s="3"/>
      <c r="C242" s="7" t="e">
        <f>#REF!</f>
        <v>#REF!</v>
      </c>
    </row>
    <row r="243" spans="2:3" hidden="1" outlineLevel="1" x14ac:dyDescent="0.25">
      <c r="B243" s="3"/>
      <c r="C243" s="7" t="e">
        <f>#REF!</f>
        <v>#REF!</v>
      </c>
    </row>
    <row r="244" spans="2:3" hidden="1" outlineLevel="1" x14ac:dyDescent="0.25">
      <c r="B244" s="3"/>
      <c r="C244" s="7" t="e">
        <f>#REF!</f>
        <v>#REF!</v>
      </c>
    </row>
    <row r="245" spans="2:3" hidden="1" outlineLevel="1" x14ac:dyDescent="0.25">
      <c r="B245" s="3"/>
      <c r="C245" s="7" t="e">
        <f>#REF!</f>
        <v>#REF!</v>
      </c>
    </row>
    <row r="246" spans="2:3" hidden="1" outlineLevel="1" x14ac:dyDescent="0.25">
      <c r="B246" s="3"/>
      <c r="C246" s="7" t="e">
        <f>#REF!</f>
        <v>#REF!</v>
      </c>
    </row>
    <row r="247" spans="2:3" hidden="1" outlineLevel="1" x14ac:dyDescent="0.25">
      <c r="B247" s="3"/>
      <c r="C247" s="7" t="e">
        <f>#REF!</f>
        <v>#REF!</v>
      </c>
    </row>
    <row r="248" spans="2:3" hidden="1" outlineLevel="1" x14ac:dyDescent="0.25">
      <c r="B248" s="3"/>
      <c r="C248" s="7" t="e">
        <f>#REF!</f>
        <v>#REF!</v>
      </c>
    </row>
    <row r="249" spans="2:3" hidden="1" outlineLevel="1" x14ac:dyDescent="0.25">
      <c r="B249" s="3"/>
      <c r="C249" s="7" t="e">
        <f>#REF!</f>
        <v>#REF!</v>
      </c>
    </row>
    <row r="250" spans="2:3" hidden="1" outlineLevel="1" x14ac:dyDescent="0.25">
      <c r="B250" s="3"/>
      <c r="C250" s="7" t="e">
        <f>#REF!</f>
        <v>#REF!</v>
      </c>
    </row>
    <row r="251" spans="2:3" hidden="1" outlineLevel="1" x14ac:dyDescent="0.25">
      <c r="B251" s="3"/>
      <c r="C251" s="7" t="e">
        <f>#REF!</f>
        <v>#REF!</v>
      </c>
    </row>
    <row r="252" spans="2:3" hidden="1" outlineLevel="1" x14ac:dyDescent="0.25">
      <c r="B252" s="3"/>
      <c r="C252" s="7" t="e">
        <f>#REF!</f>
        <v>#REF!</v>
      </c>
    </row>
    <row r="253" spans="2:3" hidden="1" outlineLevel="1" x14ac:dyDescent="0.25">
      <c r="B253" s="3"/>
      <c r="C253" s="7" t="e">
        <f>#REF!</f>
        <v>#REF!</v>
      </c>
    </row>
    <row r="254" spans="2:3" hidden="1" outlineLevel="1" x14ac:dyDescent="0.25">
      <c r="B254" s="3"/>
      <c r="C254" s="7" t="e">
        <f>#REF!</f>
        <v>#REF!</v>
      </c>
    </row>
    <row r="255" spans="2:3" hidden="1" outlineLevel="1" x14ac:dyDescent="0.25">
      <c r="B255" s="3"/>
      <c r="C255" s="7">
        <f>'пион 81'!$D$15</f>
        <v>0</v>
      </c>
    </row>
    <row r="256" spans="2:3" hidden="1" outlineLevel="1" x14ac:dyDescent="0.25">
      <c r="B256" s="3"/>
      <c r="C256" s="7" t="e">
        <f>#REF!</f>
        <v>#REF!</v>
      </c>
    </row>
    <row r="257" spans="1:3" hidden="1" outlineLevel="1" x14ac:dyDescent="0.25">
      <c r="B257" s="3"/>
      <c r="C257" s="7" t="e">
        <f>#REF!</f>
        <v>#REF!</v>
      </c>
    </row>
    <row r="258" spans="1:3" hidden="1" outlineLevel="1" x14ac:dyDescent="0.25">
      <c r="B258" s="3"/>
      <c r="C258" s="7" t="e">
        <f>#REF!</f>
        <v>#REF!</v>
      </c>
    </row>
    <row r="259" spans="1:3" hidden="1" outlineLevel="1" x14ac:dyDescent="0.25">
      <c r="B259" s="3"/>
      <c r="C259" s="7" t="e">
        <f>#REF!</f>
        <v>#REF!</v>
      </c>
    </row>
    <row r="260" spans="1:3" hidden="1" outlineLevel="1" x14ac:dyDescent="0.25">
      <c r="B260" s="3"/>
      <c r="C260" s="7" t="e">
        <f>#REF!</f>
        <v>#REF!</v>
      </c>
    </row>
    <row r="261" spans="1:3" hidden="1" outlineLevel="1" x14ac:dyDescent="0.25">
      <c r="B261" s="3"/>
      <c r="C261" s="7" t="e">
        <f>#REF!</f>
        <v>#REF!</v>
      </c>
    </row>
    <row r="262" spans="1:3" hidden="1" outlineLevel="1" x14ac:dyDescent="0.25">
      <c r="B262" s="3"/>
      <c r="C262" s="7" t="e">
        <f>#REF!</f>
        <v>#REF!</v>
      </c>
    </row>
    <row r="263" spans="1:3" hidden="1" outlineLevel="1" x14ac:dyDescent="0.25">
      <c r="B263" s="3"/>
      <c r="C263" s="7" t="e">
        <f>#REF!</f>
        <v>#REF!</v>
      </c>
    </row>
    <row r="264" spans="1:3" hidden="1" outlineLevel="1" x14ac:dyDescent="0.25">
      <c r="B264" s="3"/>
      <c r="C264" s="7" t="e">
        <f>#REF!</f>
        <v>#REF!</v>
      </c>
    </row>
    <row r="265" spans="1:3" hidden="1" outlineLevel="1" x14ac:dyDescent="0.25">
      <c r="B265" s="3"/>
      <c r="C265" s="7" t="e">
        <f>#REF!</f>
        <v>#REF!</v>
      </c>
    </row>
    <row r="266" spans="1:3" collapsed="1" x14ac:dyDescent="0.25">
      <c r="A266" s="9" t="s">
        <v>6</v>
      </c>
      <c r="B266" s="3"/>
      <c r="C266" s="7" t="e">
        <f>SUM(C179:C265)</f>
        <v>#REF!</v>
      </c>
    </row>
    <row r="267" spans="1:3" hidden="1" outlineLevel="1" x14ac:dyDescent="0.25">
      <c r="B267" s="3"/>
      <c r="C267" s="7" t="e">
        <f>#REF!</f>
        <v>#REF!</v>
      </c>
    </row>
    <row r="268" spans="1:3" hidden="1" outlineLevel="1" x14ac:dyDescent="0.25">
      <c r="B268" s="3"/>
      <c r="C268" s="7" t="e">
        <f>#REF!</f>
        <v>#REF!</v>
      </c>
    </row>
    <row r="269" spans="1:3" hidden="1" outlineLevel="1" x14ac:dyDescent="0.25">
      <c r="B269" s="3"/>
      <c r="C269" s="7" t="e">
        <f>#REF!</f>
        <v>#REF!</v>
      </c>
    </row>
    <row r="270" spans="1:3" hidden="1" outlineLevel="1" x14ac:dyDescent="0.25">
      <c r="B270" s="3"/>
      <c r="C270" s="7" t="e">
        <f>#REF!</f>
        <v>#REF!</v>
      </c>
    </row>
    <row r="271" spans="1:3" hidden="1" outlineLevel="1" x14ac:dyDescent="0.25">
      <c r="B271" s="3"/>
      <c r="C271" s="7" t="e">
        <f>#REF!</f>
        <v>#REF!</v>
      </c>
    </row>
    <row r="272" spans="1:3" hidden="1" outlineLevel="1" x14ac:dyDescent="0.25">
      <c r="B272" s="3"/>
      <c r="C272" s="7" t="e">
        <f>#REF!</f>
        <v>#REF!</v>
      </c>
    </row>
    <row r="273" spans="2:3" hidden="1" outlineLevel="1" x14ac:dyDescent="0.25">
      <c r="B273" s="3"/>
      <c r="C273" s="7" t="e">
        <f>#REF!</f>
        <v>#REF!</v>
      </c>
    </row>
    <row r="274" spans="2:3" hidden="1" outlineLevel="1" x14ac:dyDescent="0.25">
      <c r="B274" s="3"/>
      <c r="C274" s="7" t="e">
        <f>#REF!</f>
        <v>#REF!</v>
      </c>
    </row>
    <row r="275" spans="2:3" hidden="1" outlineLevel="1" x14ac:dyDescent="0.25">
      <c r="B275" s="3"/>
      <c r="C275" s="7" t="e">
        <f>#REF!</f>
        <v>#REF!</v>
      </c>
    </row>
    <row r="276" spans="2:3" hidden="1" outlineLevel="1" x14ac:dyDescent="0.25">
      <c r="B276" s="3"/>
      <c r="C276" s="7" t="e">
        <f>#REF!</f>
        <v>#REF!</v>
      </c>
    </row>
    <row r="277" spans="2:3" hidden="1" outlineLevel="1" x14ac:dyDescent="0.25">
      <c r="B277" s="3"/>
      <c r="C277" s="7" t="e">
        <f>#REF!</f>
        <v>#REF!</v>
      </c>
    </row>
    <row r="278" spans="2:3" hidden="1" outlineLevel="1" x14ac:dyDescent="0.25">
      <c r="B278" s="3"/>
      <c r="C278" s="7" t="e">
        <f>#REF!</f>
        <v>#REF!</v>
      </c>
    </row>
    <row r="279" spans="2:3" hidden="1" outlineLevel="1" x14ac:dyDescent="0.25">
      <c r="B279" s="3"/>
      <c r="C279" s="7" t="e">
        <f>#REF!</f>
        <v>#REF!</v>
      </c>
    </row>
    <row r="280" spans="2:3" hidden="1" outlineLevel="1" x14ac:dyDescent="0.25">
      <c r="B280" s="3"/>
      <c r="C280" s="7" t="e">
        <f>#REF!</f>
        <v>#REF!</v>
      </c>
    </row>
    <row r="281" spans="2:3" hidden="1" outlineLevel="1" x14ac:dyDescent="0.25">
      <c r="B281" s="3"/>
      <c r="C281" s="7" t="e">
        <f>#REF!</f>
        <v>#REF!</v>
      </c>
    </row>
    <row r="282" spans="2:3" hidden="1" outlineLevel="1" x14ac:dyDescent="0.25">
      <c r="B282" s="3"/>
      <c r="C282" s="7" t="e">
        <f>#REF!</f>
        <v>#REF!</v>
      </c>
    </row>
    <row r="283" spans="2:3" hidden="1" outlineLevel="1" x14ac:dyDescent="0.25">
      <c r="B283" s="3"/>
      <c r="C283" s="7" t="e">
        <f>#REF!</f>
        <v>#REF!</v>
      </c>
    </row>
    <row r="284" spans="2:3" hidden="1" outlineLevel="1" x14ac:dyDescent="0.25">
      <c r="B284" s="3"/>
      <c r="C284" s="7" t="e">
        <f>#REF!</f>
        <v>#REF!</v>
      </c>
    </row>
    <row r="285" spans="2:3" hidden="1" outlineLevel="1" x14ac:dyDescent="0.25">
      <c r="B285" s="3"/>
      <c r="C285" s="7" t="e">
        <f>#REF!</f>
        <v>#REF!</v>
      </c>
    </row>
    <row r="286" spans="2:3" hidden="1" outlineLevel="1" x14ac:dyDescent="0.25">
      <c r="B286" s="3"/>
      <c r="C286" s="7" t="e">
        <f>#REF!</f>
        <v>#REF!</v>
      </c>
    </row>
    <row r="287" spans="2:3" hidden="1" outlineLevel="1" x14ac:dyDescent="0.25">
      <c r="B287" s="3"/>
      <c r="C287" s="7" t="e">
        <f>#REF!</f>
        <v>#REF!</v>
      </c>
    </row>
    <row r="288" spans="2:3" hidden="1" outlineLevel="1" x14ac:dyDescent="0.25">
      <c r="B288" s="3"/>
      <c r="C288" s="7" t="e">
        <f>#REF!</f>
        <v>#REF!</v>
      </c>
    </row>
    <row r="289" spans="2:3" hidden="1" outlineLevel="1" x14ac:dyDescent="0.25">
      <c r="B289" s="3"/>
      <c r="C289" s="7" t="e">
        <f>#REF!</f>
        <v>#REF!</v>
      </c>
    </row>
    <row r="290" spans="2:3" hidden="1" outlineLevel="1" x14ac:dyDescent="0.25">
      <c r="B290" s="3"/>
      <c r="C290" s="7" t="e">
        <f>#REF!</f>
        <v>#REF!</v>
      </c>
    </row>
    <row r="291" spans="2:3" hidden="1" outlineLevel="1" x14ac:dyDescent="0.25">
      <c r="B291" s="3"/>
      <c r="C291" s="7" t="e">
        <f>#REF!</f>
        <v>#REF!</v>
      </c>
    </row>
    <row r="292" spans="2:3" hidden="1" outlineLevel="1" x14ac:dyDescent="0.25">
      <c r="B292" s="3"/>
      <c r="C292" s="7" t="e">
        <f>#REF!</f>
        <v>#REF!</v>
      </c>
    </row>
    <row r="293" spans="2:3" hidden="1" outlineLevel="1" x14ac:dyDescent="0.25">
      <c r="B293" s="3"/>
      <c r="C293" s="7" t="e">
        <f>#REF!</f>
        <v>#REF!</v>
      </c>
    </row>
    <row r="294" spans="2:3" hidden="1" outlineLevel="1" x14ac:dyDescent="0.25">
      <c r="B294" s="3"/>
      <c r="C294" s="7" t="e">
        <f>#REF!</f>
        <v>#REF!</v>
      </c>
    </row>
    <row r="295" spans="2:3" hidden="1" outlineLevel="1" x14ac:dyDescent="0.25">
      <c r="B295" s="3"/>
      <c r="C295" s="7" t="e">
        <f>#REF!</f>
        <v>#REF!</v>
      </c>
    </row>
    <row r="296" spans="2:3" hidden="1" outlineLevel="1" x14ac:dyDescent="0.25">
      <c r="B296" s="3"/>
      <c r="C296" s="7" t="e">
        <f>#REF!</f>
        <v>#REF!</v>
      </c>
    </row>
    <row r="297" spans="2:3" hidden="1" outlineLevel="1" x14ac:dyDescent="0.25">
      <c r="B297" s="3"/>
      <c r="C297" s="7" t="e">
        <f>#REF!</f>
        <v>#REF!</v>
      </c>
    </row>
    <row r="298" spans="2:3" hidden="1" outlineLevel="1" x14ac:dyDescent="0.25">
      <c r="B298" s="3"/>
      <c r="C298" s="7" t="e">
        <f>#REF!</f>
        <v>#REF!</v>
      </c>
    </row>
    <row r="299" spans="2:3" hidden="1" outlineLevel="1" x14ac:dyDescent="0.25">
      <c r="B299" s="3"/>
      <c r="C299" s="7" t="e">
        <f>#REF!</f>
        <v>#REF!</v>
      </c>
    </row>
    <row r="300" spans="2:3" hidden="1" outlineLevel="1" x14ac:dyDescent="0.25">
      <c r="B300" s="3"/>
      <c r="C300" s="7" t="e">
        <f>#REF!</f>
        <v>#REF!</v>
      </c>
    </row>
    <row r="301" spans="2:3" hidden="1" outlineLevel="1" x14ac:dyDescent="0.25">
      <c r="B301" s="3"/>
      <c r="C301" s="7" t="e">
        <f>#REF!</f>
        <v>#REF!</v>
      </c>
    </row>
    <row r="302" spans="2:3" hidden="1" outlineLevel="1" x14ac:dyDescent="0.25">
      <c r="B302" s="3"/>
      <c r="C302" s="7" t="e">
        <f>#REF!</f>
        <v>#REF!</v>
      </c>
    </row>
    <row r="303" spans="2:3" hidden="1" outlineLevel="1" x14ac:dyDescent="0.25">
      <c r="B303" s="3"/>
      <c r="C303" s="7" t="e">
        <f>#REF!</f>
        <v>#REF!</v>
      </c>
    </row>
    <row r="304" spans="2:3" hidden="1" outlineLevel="1" x14ac:dyDescent="0.25">
      <c r="B304" s="3"/>
      <c r="C304" s="7" t="e">
        <f>#REF!</f>
        <v>#REF!</v>
      </c>
    </row>
    <row r="305" spans="2:3" hidden="1" outlineLevel="1" x14ac:dyDescent="0.25">
      <c r="B305" s="3"/>
      <c r="C305" s="7" t="e">
        <f>#REF!</f>
        <v>#REF!</v>
      </c>
    </row>
    <row r="306" spans="2:3" hidden="1" outlineLevel="1" x14ac:dyDescent="0.25">
      <c r="B306" s="3"/>
      <c r="C306" s="7" t="e">
        <f>#REF!</f>
        <v>#REF!</v>
      </c>
    </row>
    <row r="307" spans="2:3" hidden="1" outlineLevel="1" x14ac:dyDescent="0.25">
      <c r="B307" s="3"/>
      <c r="C307" s="7" t="e">
        <f>#REF!</f>
        <v>#REF!</v>
      </c>
    </row>
    <row r="308" spans="2:3" hidden="1" outlineLevel="1" x14ac:dyDescent="0.25">
      <c r="B308" s="3"/>
      <c r="C308" s="7" t="e">
        <f>#REF!</f>
        <v>#REF!</v>
      </c>
    </row>
    <row r="309" spans="2:3" hidden="1" outlineLevel="1" x14ac:dyDescent="0.25">
      <c r="B309" s="3"/>
      <c r="C309" s="7" t="e">
        <f>#REF!</f>
        <v>#REF!</v>
      </c>
    </row>
    <row r="310" spans="2:3" hidden="1" outlineLevel="1" x14ac:dyDescent="0.25">
      <c r="B310" s="3"/>
      <c r="C310" s="7" t="e">
        <f>#REF!</f>
        <v>#REF!</v>
      </c>
    </row>
    <row r="311" spans="2:3" hidden="1" outlineLevel="1" x14ac:dyDescent="0.25">
      <c r="B311" s="3"/>
      <c r="C311" s="7" t="e">
        <f>#REF!</f>
        <v>#REF!</v>
      </c>
    </row>
    <row r="312" spans="2:3" hidden="1" outlineLevel="1" x14ac:dyDescent="0.25">
      <c r="B312" s="3"/>
      <c r="C312" s="7" t="e">
        <f>#REF!</f>
        <v>#REF!</v>
      </c>
    </row>
    <row r="313" spans="2:3" hidden="1" outlineLevel="1" x14ac:dyDescent="0.25">
      <c r="B313" s="3"/>
      <c r="C313" s="7" t="e">
        <f>#REF!</f>
        <v>#REF!</v>
      </c>
    </row>
    <row r="314" spans="2:3" hidden="1" outlineLevel="1" x14ac:dyDescent="0.25">
      <c r="B314" s="3"/>
      <c r="C314" s="7" t="e">
        <f>#REF!</f>
        <v>#REF!</v>
      </c>
    </row>
    <row r="315" spans="2:3" hidden="1" outlineLevel="1" x14ac:dyDescent="0.25">
      <c r="B315" s="3"/>
      <c r="C315" s="7" t="e">
        <f>#REF!</f>
        <v>#REF!</v>
      </c>
    </row>
    <row r="316" spans="2:3" hidden="1" outlineLevel="1" x14ac:dyDescent="0.25">
      <c r="B316" s="3"/>
      <c r="C316" s="7" t="e">
        <f>#REF!</f>
        <v>#REF!</v>
      </c>
    </row>
    <row r="317" spans="2:3" hidden="1" outlineLevel="1" x14ac:dyDescent="0.25">
      <c r="B317" s="3"/>
      <c r="C317" s="7" t="e">
        <f>#REF!</f>
        <v>#REF!</v>
      </c>
    </row>
    <row r="318" spans="2:3" hidden="1" outlineLevel="1" x14ac:dyDescent="0.25">
      <c r="B318" s="3"/>
      <c r="C318" s="7" t="e">
        <f>#REF!</f>
        <v>#REF!</v>
      </c>
    </row>
    <row r="319" spans="2:3" hidden="1" outlineLevel="1" x14ac:dyDescent="0.25">
      <c r="B319" s="3"/>
      <c r="C319" s="7" t="e">
        <f>#REF!</f>
        <v>#REF!</v>
      </c>
    </row>
    <row r="320" spans="2:3" hidden="1" outlineLevel="1" x14ac:dyDescent="0.25">
      <c r="B320" s="3"/>
      <c r="C320" s="7" t="e">
        <f>#REF!</f>
        <v>#REF!</v>
      </c>
    </row>
    <row r="321" spans="2:3" hidden="1" outlineLevel="1" x14ac:dyDescent="0.25">
      <c r="B321" s="3"/>
      <c r="C321" s="7" t="e">
        <f>#REF!</f>
        <v>#REF!</v>
      </c>
    </row>
    <row r="322" spans="2:3" hidden="1" outlineLevel="1" x14ac:dyDescent="0.25">
      <c r="B322" s="3"/>
      <c r="C322" s="7" t="e">
        <f>#REF!</f>
        <v>#REF!</v>
      </c>
    </row>
    <row r="323" spans="2:3" hidden="1" outlineLevel="1" x14ac:dyDescent="0.25">
      <c r="B323" s="3"/>
      <c r="C323" s="7" t="e">
        <f>#REF!</f>
        <v>#REF!</v>
      </c>
    </row>
    <row r="324" spans="2:3" hidden="1" outlineLevel="1" x14ac:dyDescent="0.25">
      <c r="B324" s="3"/>
      <c r="C324" s="7" t="e">
        <f>#REF!</f>
        <v>#REF!</v>
      </c>
    </row>
    <row r="325" spans="2:3" hidden="1" outlineLevel="1" x14ac:dyDescent="0.25">
      <c r="B325" s="3"/>
      <c r="C325" s="7" t="e">
        <f>#REF!</f>
        <v>#REF!</v>
      </c>
    </row>
    <row r="326" spans="2:3" hidden="1" outlineLevel="1" x14ac:dyDescent="0.25">
      <c r="B326" s="3"/>
      <c r="C326" s="7" t="e">
        <f>#REF!</f>
        <v>#REF!</v>
      </c>
    </row>
    <row r="327" spans="2:3" hidden="1" outlineLevel="1" x14ac:dyDescent="0.25">
      <c r="B327" s="3"/>
      <c r="C327" s="7" t="e">
        <f>#REF!</f>
        <v>#REF!</v>
      </c>
    </row>
    <row r="328" spans="2:3" hidden="1" outlineLevel="1" x14ac:dyDescent="0.25">
      <c r="B328" s="3"/>
      <c r="C328" s="7" t="e">
        <f>#REF!</f>
        <v>#REF!</v>
      </c>
    </row>
    <row r="329" spans="2:3" hidden="1" outlineLevel="1" x14ac:dyDescent="0.25">
      <c r="B329" s="3"/>
      <c r="C329" s="7" t="e">
        <f>#REF!</f>
        <v>#REF!</v>
      </c>
    </row>
    <row r="330" spans="2:3" hidden="1" outlineLevel="1" x14ac:dyDescent="0.25">
      <c r="B330" s="3"/>
      <c r="C330" s="7" t="e">
        <f>#REF!</f>
        <v>#REF!</v>
      </c>
    </row>
    <row r="331" spans="2:3" hidden="1" outlineLevel="1" x14ac:dyDescent="0.25">
      <c r="B331" s="3"/>
      <c r="C331" s="7" t="e">
        <f>#REF!</f>
        <v>#REF!</v>
      </c>
    </row>
    <row r="332" spans="2:3" hidden="1" outlineLevel="1" x14ac:dyDescent="0.25">
      <c r="B332" s="3"/>
      <c r="C332" s="7" t="e">
        <f>#REF!</f>
        <v>#REF!</v>
      </c>
    </row>
    <row r="333" spans="2:3" hidden="1" outlineLevel="1" x14ac:dyDescent="0.25">
      <c r="B333" s="3"/>
      <c r="C333" s="7" t="e">
        <f>#REF!</f>
        <v>#REF!</v>
      </c>
    </row>
    <row r="334" spans="2:3" hidden="1" outlineLevel="1" x14ac:dyDescent="0.25">
      <c r="B334" s="3"/>
      <c r="C334" s="7" t="e">
        <f>#REF!</f>
        <v>#REF!</v>
      </c>
    </row>
    <row r="335" spans="2:3" hidden="1" outlineLevel="1" x14ac:dyDescent="0.25">
      <c r="B335" s="3"/>
      <c r="C335" s="7" t="e">
        <f>#REF!</f>
        <v>#REF!</v>
      </c>
    </row>
    <row r="336" spans="2:3" hidden="1" outlineLevel="1" x14ac:dyDescent="0.25">
      <c r="B336" s="3"/>
      <c r="C336" s="7" t="e">
        <f>#REF!</f>
        <v>#REF!</v>
      </c>
    </row>
    <row r="337" spans="2:3" hidden="1" outlineLevel="1" x14ac:dyDescent="0.25">
      <c r="B337" s="3"/>
      <c r="C337" s="7" t="e">
        <f>#REF!</f>
        <v>#REF!</v>
      </c>
    </row>
    <row r="338" spans="2:3" hidden="1" outlineLevel="1" x14ac:dyDescent="0.25">
      <c r="B338" s="3"/>
      <c r="C338" s="7" t="e">
        <f>#REF!</f>
        <v>#REF!</v>
      </c>
    </row>
    <row r="339" spans="2:3" hidden="1" outlineLevel="1" x14ac:dyDescent="0.25">
      <c r="B339" s="3"/>
      <c r="C339" s="7" t="e">
        <f>#REF!</f>
        <v>#REF!</v>
      </c>
    </row>
    <row r="340" spans="2:3" hidden="1" outlineLevel="1" x14ac:dyDescent="0.25">
      <c r="B340" s="3"/>
      <c r="C340" s="7" t="e">
        <f>#REF!</f>
        <v>#REF!</v>
      </c>
    </row>
    <row r="341" spans="2:3" hidden="1" outlineLevel="1" x14ac:dyDescent="0.25">
      <c r="B341" s="3"/>
      <c r="C341" s="7" t="e">
        <f>#REF!</f>
        <v>#REF!</v>
      </c>
    </row>
    <row r="342" spans="2:3" hidden="1" outlineLevel="1" x14ac:dyDescent="0.25">
      <c r="B342" s="3"/>
      <c r="C342" s="7" t="e">
        <f>#REF!</f>
        <v>#REF!</v>
      </c>
    </row>
    <row r="343" spans="2:3" hidden="1" outlineLevel="1" x14ac:dyDescent="0.25">
      <c r="B343" s="3"/>
      <c r="C343" s="7">
        <f>'пион 81'!$D$16</f>
        <v>0</v>
      </c>
    </row>
    <row r="344" spans="2:3" hidden="1" outlineLevel="1" x14ac:dyDescent="0.25">
      <c r="B344" s="3"/>
      <c r="C344" s="7" t="e">
        <f>#REF!</f>
        <v>#REF!</v>
      </c>
    </row>
    <row r="345" spans="2:3" hidden="1" outlineLevel="1" x14ac:dyDescent="0.25">
      <c r="B345" s="3"/>
      <c r="C345" s="7" t="e">
        <f>#REF!</f>
        <v>#REF!</v>
      </c>
    </row>
    <row r="346" spans="2:3" hidden="1" outlineLevel="1" x14ac:dyDescent="0.25">
      <c r="B346" s="3"/>
      <c r="C346" s="7" t="e">
        <f>#REF!</f>
        <v>#REF!</v>
      </c>
    </row>
    <row r="347" spans="2:3" hidden="1" outlineLevel="1" x14ac:dyDescent="0.25">
      <c r="B347" s="3"/>
      <c r="C347" s="7" t="e">
        <f>#REF!</f>
        <v>#REF!</v>
      </c>
    </row>
    <row r="348" spans="2:3" hidden="1" outlineLevel="1" x14ac:dyDescent="0.25">
      <c r="B348" s="3"/>
      <c r="C348" s="7" t="e">
        <f>#REF!</f>
        <v>#REF!</v>
      </c>
    </row>
    <row r="349" spans="2:3" hidden="1" outlineLevel="1" x14ac:dyDescent="0.25">
      <c r="B349" s="3"/>
      <c r="C349" s="7" t="e">
        <f>#REF!</f>
        <v>#REF!</v>
      </c>
    </row>
    <row r="350" spans="2:3" hidden="1" outlineLevel="1" x14ac:dyDescent="0.25">
      <c r="B350" s="3"/>
      <c r="C350" s="7" t="e">
        <f>#REF!</f>
        <v>#REF!</v>
      </c>
    </row>
    <row r="351" spans="2:3" hidden="1" outlineLevel="1" x14ac:dyDescent="0.25">
      <c r="B351" s="3"/>
      <c r="C351" s="7" t="e">
        <f>#REF!</f>
        <v>#REF!</v>
      </c>
    </row>
    <row r="352" spans="2:3" hidden="1" outlineLevel="1" x14ac:dyDescent="0.25">
      <c r="B352" s="3"/>
      <c r="C352" s="7" t="e">
        <f>#REF!</f>
        <v>#REF!</v>
      </c>
    </row>
    <row r="353" spans="1:3" hidden="1" outlineLevel="1" x14ac:dyDescent="0.25">
      <c r="B353" s="3"/>
      <c r="C353" s="7" t="e">
        <f>#REF!</f>
        <v>#REF!</v>
      </c>
    </row>
    <row r="354" spans="1:3" collapsed="1" x14ac:dyDescent="0.25">
      <c r="A354" s="9" t="s">
        <v>7</v>
      </c>
      <c r="B354" s="3"/>
      <c r="C354" s="7" t="e">
        <f>SUM(C267:C353)</f>
        <v>#REF!</v>
      </c>
    </row>
    <row r="355" spans="1:3" hidden="1" outlineLevel="1" x14ac:dyDescent="0.25">
      <c r="B355" s="3"/>
      <c r="C355" s="7" t="e">
        <f>#REF!</f>
        <v>#REF!</v>
      </c>
    </row>
    <row r="356" spans="1:3" hidden="1" outlineLevel="1" x14ac:dyDescent="0.25">
      <c r="B356" s="3"/>
      <c r="C356" s="7" t="e">
        <f>#REF!</f>
        <v>#REF!</v>
      </c>
    </row>
    <row r="357" spans="1:3" hidden="1" outlineLevel="1" x14ac:dyDescent="0.25">
      <c r="B357" s="3"/>
      <c r="C357" s="7" t="e">
        <f>#REF!</f>
        <v>#REF!</v>
      </c>
    </row>
    <row r="358" spans="1:3" hidden="1" outlineLevel="1" x14ac:dyDescent="0.25">
      <c r="B358" s="3"/>
      <c r="C358" s="7" t="e">
        <f>#REF!</f>
        <v>#REF!</v>
      </c>
    </row>
    <row r="359" spans="1:3" hidden="1" outlineLevel="1" x14ac:dyDescent="0.25">
      <c r="B359" s="3"/>
      <c r="C359" s="7" t="e">
        <f>#REF!</f>
        <v>#REF!</v>
      </c>
    </row>
    <row r="360" spans="1:3" hidden="1" outlineLevel="1" x14ac:dyDescent="0.25">
      <c r="B360" s="3"/>
      <c r="C360" s="7" t="e">
        <f>#REF!</f>
        <v>#REF!</v>
      </c>
    </row>
    <row r="361" spans="1:3" hidden="1" outlineLevel="1" x14ac:dyDescent="0.25">
      <c r="B361" s="3"/>
      <c r="C361" s="7" t="e">
        <f>#REF!</f>
        <v>#REF!</v>
      </c>
    </row>
    <row r="362" spans="1:3" hidden="1" outlineLevel="1" x14ac:dyDescent="0.25">
      <c r="B362" s="3"/>
      <c r="C362" s="7" t="e">
        <f>#REF!</f>
        <v>#REF!</v>
      </c>
    </row>
    <row r="363" spans="1:3" hidden="1" outlineLevel="1" x14ac:dyDescent="0.25">
      <c r="B363" s="3"/>
      <c r="C363" s="7" t="e">
        <f>#REF!</f>
        <v>#REF!</v>
      </c>
    </row>
    <row r="364" spans="1:3" hidden="1" outlineLevel="1" x14ac:dyDescent="0.25">
      <c r="B364" s="3"/>
      <c r="C364" s="7" t="e">
        <f>#REF!</f>
        <v>#REF!</v>
      </c>
    </row>
    <row r="365" spans="1:3" hidden="1" outlineLevel="1" x14ac:dyDescent="0.25">
      <c r="B365" s="3"/>
      <c r="C365" s="7" t="e">
        <f>#REF!</f>
        <v>#REF!</v>
      </c>
    </row>
    <row r="366" spans="1:3" hidden="1" outlineLevel="1" x14ac:dyDescent="0.25">
      <c r="B366" s="3"/>
      <c r="C366" s="7" t="e">
        <f>#REF!</f>
        <v>#REF!</v>
      </c>
    </row>
    <row r="367" spans="1:3" hidden="1" outlineLevel="1" x14ac:dyDescent="0.25">
      <c r="B367" s="3"/>
      <c r="C367" s="7" t="e">
        <f>#REF!</f>
        <v>#REF!</v>
      </c>
    </row>
    <row r="368" spans="1:3" hidden="1" outlineLevel="1" x14ac:dyDescent="0.25">
      <c r="B368" s="3"/>
      <c r="C368" s="7" t="e">
        <f>#REF!</f>
        <v>#REF!</v>
      </c>
    </row>
    <row r="369" spans="2:3" hidden="1" outlineLevel="1" x14ac:dyDescent="0.25">
      <c r="B369" s="3"/>
      <c r="C369" s="7" t="e">
        <f>#REF!</f>
        <v>#REF!</v>
      </c>
    </row>
    <row r="370" spans="2:3" hidden="1" outlineLevel="1" x14ac:dyDescent="0.25">
      <c r="B370" s="3"/>
      <c r="C370" s="7" t="e">
        <f>#REF!</f>
        <v>#REF!</v>
      </c>
    </row>
    <row r="371" spans="2:3" hidden="1" outlineLevel="1" x14ac:dyDescent="0.25">
      <c r="B371" s="3"/>
      <c r="C371" s="7" t="e">
        <f>#REF!</f>
        <v>#REF!</v>
      </c>
    </row>
    <row r="372" spans="2:3" hidden="1" outlineLevel="1" x14ac:dyDescent="0.25">
      <c r="B372" s="3"/>
      <c r="C372" s="7" t="e">
        <f>#REF!</f>
        <v>#REF!</v>
      </c>
    </row>
    <row r="373" spans="2:3" hidden="1" outlineLevel="1" x14ac:dyDescent="0.25">
      <c r="B373" s="3"/>
      <c r="C373" s="7" t="e">
        <f>#REF!</f>
        <v>#REF!</v>
      </c>
    </row>
    <row r="374" spans="2:3" hidden="1" outlineLevel="1" x14ac:dyDescent="0.25">
      <c r="B374" s="3"/>
      <c r="C374" s="7" t="e">
        <f>#REF!</f>
        <v>#REF!</v>
      </c>
    </row>
    <row r="375" spans="2:3" hidden="1" outlineLevel="1" x14ac:dyDescent="0.25">
      <c r="B375" s="3"/>
      <c r="C375" s="7" t="e">
        <f>#REF!</f>
        <v>#REF!</v>
      </c>
    </row>
    <row r="376" spans="2:3" hidden="1" outlineLevel="1" x14ac:dyDescent="0.25">
      <c r="B376" s="3"/>
      <c r="C376" s="7" t="e">
        <f>#REF!</f>
        <v>#REF!</v>
      </c>
    </row>
    <row r="377" spans="2:3" hidden="1" outlineLevel="1" x14ac:dyDescent="0.25">
      <c r="B377" s="3"/>
      <c r="C377" s="7" t="e">
        <f>#REF!</f>
        <v>#REF!</v>
      </c>
    </row>
    <row r="378" spans="2:3" hidden="1" outlineLevel="1" x14ac:dyDescent="0.25">
      <c r="B378" s="3"/>
      <c r="C378" s="7" t="e">
        <f>#REF!</f>
        <v>#REF!</v>
      </c>
    </row>
    <row r="379" spans="2:3" hidden="1" outlineLevel="1" x14ac:dyDescent="0.25">
      <c r="B379" s="3"/>
      <c r="C379" s="7" t="e">
        <f>#REF!</f>
        <v>#REF!</v>
      </c>
    </row>
    <row r="380" spans="2:3" hidden="1" outlineLevel="1" x14ac:dyDescent="0.25">
      <c r="B380" s="3"/>
      <c r="C380" s="7" t="e">
        <f>#REF!</f>
        <v>#REF!</v>
      </c>
    </row>
    <row r="381" spans="2:3" hidden="1" outlineLevel="1" x14ac:dyDescent="0.25">
      <c r="B381" s="3"/>
      <c r="C381" s="7" t="e">
        <f>#REF!</f>
        <v>#REF!</v>
      </c>
    </row>
    <row r="382" spans="2:3" hidden="1" outlineLevel="1" x14ac:dyDescent="0.25">
      <c r="B382" s="3"/>
      <c r="C382" s="7" t="e">
        <f>#REF!</f>
        <v>#REF!</v>
      </c>
    </row>
    <row r="383" spans="2:3" hidden="1" outlineLevel="1" x14ac:dyDescent="0.25">
      <c r="B383" s="3"/>
      <c r="C383" s="7" t="e">
        <f>#REF!</f>
        <v>#REF!</v>
      </c>
    </row>
    <row r="384" spans="2:3" hidden="1" outlineLevel="1" x14ac:dyDescent="0.25">
      <c r="B384" s="3"/>
      <c r="C384" s="7" t="e">
        <f>#REF!</f>
        <v>#REF!</v>
      </c>
    </row>
    <row r="385" spans="2:3" hidden="1" outlineLevel="1" x14ac:dyDescent="0.25">
      <c r="B385" s="3"/>
      <c r="C385" s="7" t="e">
        <f>#REF!</f>
        <v>#REF!</v>
      </c>
    </row>
    <row r="386" spans="2:3" hidden="1" outlineLevel="1" x14ac:dyDescent="0.25">
      <c r="B386" s="3"/>
      <c r="C386" s="7" t="e">
        <f>#REF!</f>
        <v>#REF!</v>
      </c>
    </row>
    <row r="387" spans="2:3" hidden="1" outlineLevel="1" x14ac:dyDescent="0.25">
      <c r="B387" s="3"/>
      <c r="C387" s="7" t="e">
        <f>#REF!</f>
        <v>#REF!</v>
      </c>
    </row>
    <row r="388" spans="2:3" hidden="1" outlineLevel="1" x14ac:dyDescent="0.25">
      <c r="B388" s="3"/>
      <c r="C388" s="7" t="e">
        <f>#REF!</f>
        <v>#REF!</v>
      </c>
    </row>
    <row r="389" spans="2:3" hidden="1" outlineLevel="1" x14ac:dyDescent="0.25">
      <c r="B389" s="3"/>
      <c r="C389" s="7" t="e">
        <f>#REF!</f>
        <v>#REF!</v>
      </c>
    </row>
    <row r="390" spans="2:3" hidden="1" outlineLevel="1" x14ac:dyDescent="0.25">
      <c r="B390" s="3"/>
      <c r="C390" s="7" t="e">
        <f>#REF!</f>
        <v>#REF!</v>
      </c>
    </row>
    <row r="391" spans="2:3" hidden="1" outlineLevel="1" x14ac:dyDescent="0.25">
      <c r="B391" s="3"/>
      <c r="C391" s="7" t="e">
        <f>#REF!</f>
        <v>#REF!</v>
      </c>
    </row>
    <row r="392" spans="2:3" hidden="1" outlineLevel="1" x14ac:dyDescent="0.25">
      <c r="B392" s="3"/>
      <c r="C392" s="7" t="e">
        <f>#REF!</f>
        <v>#REF!</v>
      </c>
    </row>
    <row r="393" spans="2:3" hidden="1" outlineLevel="1" x14ac:dyDescent="0.25">
      <c r="B393" s="3"/>
      <c r="C393" s="7" t="e">
        <f>#REF!</f>
        <v>#REF!</v>
      </c>
    </row>
    <row r="394" spans="2:3" hidden="1" outlineLevel="1" x14ac:dyDescent="0.25">
      <c r="B394" s="3"/>
      <c r="C394" s="7" t="e">
        <f>#REF!</f>
        <v>#REF!</v>
      </c>
    </row>
    <row r="395" spans="2:3" hidden="1" outlineLevel="1" x14ac:dyDescent="0.25">
      <c r="B395" s="3"/>
      <c r="C395" s="7" t="e">
        <f>#REF!</f>
        <v>#REF!</v>
      </c>
    </row>
    <row r="396" spans="2:3" hidden="1" outlineLevel="1" x14ac:dyDescent="0.25">
      <c r="B396" s="3"/>
      <c r="C396" s="7" t="e">
        <f>#REF!</f>
        <v>#REF!</v>
      </c>
    </row>
    <row r="397" spans="2:3" hidden="1" outlineLevel="1" x14ac:dyDescent="0.25">
      <c r="B397" s="3"/>
      <c r="C397" s="7" t="e">
        <f>#REF!</f>
        <v>#REF!</v>
      </c>
    </row>
    <row r="398" spans="2:3" hidden="1" outlineLevel="1" x14ac:dyDescent="0.25">
      <c r="B398" s="3"/>
      <c r="C398" s="7" t="e">
        <f>#REF!</f>
        <v>#REF!</v>
      </c>
    </row>
    <row r="399" spans="2:3" hidden="1" outlineLevel="1" x14ac:dyDescent="0.25">
      <c r="B399" s="3"/>
      <c r="C399" s="7" t="e">
        <f>#REF!</f>
        <v>#REF!</v>
      </c>
    </row>
    <row r="400" spans="2:3" hidden="1" outlineLevel="1" x14ac:dyDescent="0.25">
      <c r="B400" s="3"/>
      <c r="C400" s="7" t="e">
        <f>#REF!</f>
        <v>#REF!</v>
      </c>
    </row>
    <row r="401" spans="2:3" hidden="1" outlineLevel="1" x14ac:dyDescent="0.25">
      <c r="B401" s="3"/>
      <c r="C401" s="7" t="e">
        <f>#REF!</f>
        <v>#REF!</v>
      </c>
    </row>
    <row r="402" spans="2:3" hidden="1" outlineLevel="1" x14ac:dyDescent="0.25">
      <c r="B402" s="3"/>
      <c r="C402" s="7" t="e">
        <f>#REF!</f>
        <v>#REF!</v>
      </c>
    </row>
    <row r="403" spans="2:3" hidden="1" outlineLevel="1" x14ac:dyDescent="0.25">
      <c r="B403" s="3"/>
      <c r="C403" s="7" t="e">
        <f>#REF!</f>
        <v>#REF!</v>
      </c>
    </row>
    <row r="404" spans="2:3" hidden="1" outlineLevel="1" x14ac:dyDescent="0.25">
      <c r="B404" s="3"/>
      <c r="C404" s="7" t="e">
        <f>#REF!</f>
        <v>#REF!</v>
      </c>
    </row>
    <row r="405" spans="2:3" hidden="1" outlineLevel="1" x14ac:dyDescent="0.25">
      <c r="B405" s="3"/>
      <c r="C405" s="7" t="e">
        <f>#REF!</f>
        <v>#REF!</v>
      </c>
    </row>
    <row r="406" spans="2:3" hidden="1" outlineLevel="1" x14ac:dyDescent="0.25">
      <c r="B406" s="3"/>
      <c r="C406" s="7" t="e">
        <f>#REF!</f>
        <v>#REF!</v>
      </c>
    </row>
    <row r="407" spans="2:3" hidden="1" outlineLevel="1" x14ac:dyDescent="0.25">
      <c r="B407" s="3"/>
      <c r="C407" s="7" t="e">
        <f>#REF!</f>
        <v>#REF!</v>
      </c>
    </row>
    <row r="408" spans="2:3" hidden="1" outlineLevel="1" x14ac:dyDescent="0.25">
      <c r="B408" s="3"/>
      <c r="C408" s="7" t="e">
        <f>#REF!</f>
        <v>#REF!</v>
      </c>
    </row>
    <row r="409" spans="2:3" hidden="1" outlineLevel="1" x14ac:dyDescent="0.25">
      <c r="B409" s="3"/>
      <c r="C409" s="7" t="e">
        <f>#REF!</f>
        <v>#REF!</v>
      </c>
    </row>
    <row r="410" spans="2:3" hidden="1" outlineLevel="1" x14ac:dyDescent="0.25">
      <c r="B410" s="3"/>
      <c r="C410" s="7" t="e">
        <f>#REF!</f>
        <v>#REF!</v>
      </c>
    </row>
    <row r="411" spans="2:3" hidden="1" outlineLevel="1" x14ac:dyDescent="0.25">
      <c r="B411" s="3"/>
      <c r="C411" s="7" t="e">
        <f>#REF!</f>
        <v>#REF!</v>
      </c>
    </row>
    <row r="412" spans="2:3" hidden="1" outlineLevel="1" x14ac:dyDescent="0.25">
      <c r="B412" s="3"/>
      <c r="C412" s="7" t="e">
        <f>#REF!</f>
        <v>#REF!</v>
      </c>
    </row>
    <row r="413" spans="2:3" hidden="1" outlineLevel="1" x14ac:dyDescent="0.25">
      <c r="B413" s="3"/>
      <c r="C413" s="7" t="e">
        <f>#REF!</f>
        <v>#REF!</v>
      </c>
    </row>
    <row r="414" spans="2:3" hidden="1" outlineLevel="1" x14ac:dyDescent="0.25">
      <c r="B414" s="3"/>
      <c r="C414" s="7" t="e">
        <f>#REF!</f>
        <v>#REF!</v>
      </c>
    </row>
    <row r="415" spans="2:3" hidden="1" outlineLevel="1" x14ac:dyDescent="0.25">
      <c r="B415" s="3"/>
      <c r="C415" s="7" t="e">
        <f>#REF!</f>
        <v>#REF!</v>
      </c>
    </row>
    <row r="416" spans="2:3" hidden="1" outlineLevel="1" x14ac:dyDescent="0.25">
      <c r="B416" s="3"/>
      <c r="C416" s="7" t="e">
        <f>#REF!</f>
        <v>#REF!</v>
      </c>
    </row>
    <row r="417" spans="2:3" hidden="1" outlineLevel="1" x14ac:dyDescent="0.25">
      <c r="B417" s="3"/>
      <c r="C417" s="7" t="e">
        <f>#REF!</f>
        <v>#REF!</v>
      </c>
    </row>
    <row r="418" spans="2:3" hidden="1" outlineLevel="1" x14ac:dyDescent="0.25">
      <c r="B418" s="3"/>
      <c r="C418" s="7" t="e">
        <f>#REF!</f>
        <v>#REF!</v>
      </c>
    </row>
    <row r="419" spans="2:3" hidden="1" outlineLevel="1" x14ac:dyDescent="0.25">
      <c r="B419" s="3"/>
      <c r="C419" s="7" t="e">
        <f>#REF!</f>
        <v>#REF!</v>
      </c>
    </row>
    <row r="420" spans="2:3" hidden="1" outlineLevel="1" x14ac:dyDescent="0.25">
      <c r="B420" s="3"/>
      <c r="C420" s="7" t="e">
        <f>#REF!</f>
        <v>#REF!</v>
      </c>
    </row>
    <row r="421" spans="2:3" hidden="1" outlineLevel="1" x14ac:dyDescent="0.25">
      <c r="B421" s="3"/>
      <c r="C421" s="7" t="e">
        <f>#REF!</f>
        <v>#REF!</v>
      </c>
    </row>
    <row r="422" spans="2:3" hidden="1" outlineLevel="1" x14ac:dyDescent="0.25">
      <c r="B422" s="3"/>
      <c r="C422" s="7" t="e">
        <f>#REF!</f>
        <v>#REF!</v>
      </c>
    </row>
    <row r="423" spans="2:3" hidden="1" outlineLevel="1" x14ac:dyDescent="0.25">
      <c r="B423" s="3"/>
      <c r="C423" s="7" t="e">
        <f>#REF!</f>
        <v>#REF!</v>
      </c>
    </row>
    <row r="424" spans="2:3" hidden="1" outlineLevel="1" x14ac:dyDescent="0.25">
      <c r="B424" s="3"/>
      <c r="C424" s="7" t="e">
        <f>#REF!</f>
        <v>#REF!</v>
      </c>
    </row>
    <row r="425" spans="2:3" hidden="1" outlineLevel="1" x14ac:dyDescent="0.25">
      <c r="B425" s="3"/>
      <c r="C425" s="7" t="e">
        <f>#REF!</f>
        <v>#REF!</v>
      </c>
    </row>
    <row r="426" spans="2:3" hidden="1" outlineLevel="1" x14ac:dyDescent="0.25">
      <c r="B426" s="3"/>
      <c r="C426" s="7" t="e">
        <f>#REF!</f>
        <v>#REF!</v>
      </c>
    </row>
    <row r="427" spans="2:3" hidden="1" outlineLevel="1" x14ac:dyDescent="0.25">
      <c r="B427" s="3"/>
      <c r="C427" s="7" t="e">
        <f>#REF!</f>
        <v>#REF!</v>
      </c>
    </row>
    <row r="428" spans="2:3" hidden="1" outlineLevel="1" x14ac:dyDescent="0.25">
      <c r="B428" s="3"/>
      <c r="C428" s="7" t="e">
        <f>#REF!</f>
        <v>#REF!</v>
      </c>
    </row>
    <row r="429" spans="2:3" hidden="1" outlineLevel="1" x14ac:dyDescent="0.25">
      <c r="B429" s="3"/>
      <c r="C429" s="7" t="e">
        <f>#REF!</f>
        <v>#REF!</v>
      </c>
    </row>
    <row r="430" spans="2:3" hidden="1" outlineLevel="1" x14ac:dyDescent="0.25">
      <c r="B430" s="3"/>
      <c r="C430" s="7" t="e">
        <f>#REF!</f>
        <v>#REF!</v>
      </c>
    </row>
    <row r="431" spans="2:3" hidden="1" outlineLevel="1" x14ac:dyDescent="0.25">
      <c r="B431" s="3"/>
      <c r="C431" s="7">
        <f>'пион 81'!$D$17</f>
        <v>0</v>
      </c>
    </row>
    <row r="432" spans="2:3" hidden="1" outlineLevel="1" x14ac:dyDescent="0.25">
      <c r="B432" s="3"/>
      <c r="C432" s="7" t="e">
        <f>#REF!</f>
        <v>#REF!</v>
      </c>
    </row>
    <row r="433" spans="1:3" hidden="1" outlineLevel="1" x14ac:dyDescent="0.25">
      <c r="B433" s="3"/>
      <c r="C433" s="7" t="e">
        <f>#REF!</f>
        <v>#REF!</v>
      </c>
    </row>
    <row r="434" spans="1:3" hidden="1" outlineLevel="1" x14ac:dyDescent="0.25">
      <c r="B434" s="3"/>
      <c r="C434" s="7" t="e">
        <f>#REF!</f>
        <v>#REF!</v>
      </c>
    </row>
    <row r="435" spans="1:3" hidden="1" outlineLevel="1" x14ac:dyDescent="0.25">
      <c r="B435" s="3"/>
      <c r="C435" s="7" t="e">
        <f>#REF!</f>
        <v>#REF!</v>
      </c>
    </row>
    <row r="436" spans="1:3" hidden="1" outlineLevel="1" x14ac:dyDescent="0.25">
      <c r="B436" s="3"/>
      <c r="C436" s="7" t="e">
        <f>#REF!</f>
        <v>#REF!</v>
      </c>
    </row>
    <row r="437" spans="1:3" hidden="1" outlineLevel="1" x14ac:dyDescent="0.25">
      <c r="B437" s="3"/>
      <c r="C437" s="7" t="e">
        <f>#REF!</f>
        <v>#REF!</v>
      </c>
    </row>
    <row r="438" spans="1:3" hidden="1" outlineLevel="1" x14ac:dyDescent="0.25">
      <c r="B438" s="3"/>
      <c r="C438" s="7" t="e">
        <f>#REF!</f>
        <v>#REF!</v>
      </c>
    </row>
    <row r="439" spans="1:3" hidden="1" outlineLevel="1" x14ac:dyDescent="0.25">
      <c r="B439" s="3"/>
      <c r="C439" s="7" t="e">
        <f>#REF!</f>
        <v>#REF!</v>
      </c>
    </row>
    <row r="440" spans="1:3" hidden="1" outlineLevel="1" x14ac:dyDescent="0.25">
      <c r="B440" s="3"/>
      <c r="C440" s="7" t="e">
        <f>#REF!</f>
        <v>#REF!</v>
      </c>
    </row>
    <row r="441" spans="1:3" hidden="1" outlineLevel="1" x14ac:dyDescent="0.25">
      <c r="B441" s="3"/>
      <c r="C441" s="7" t="e">
        <f>#REF!</f>
        <v>#REF!</v>
      </c>
    </row>
    <row r="442" spans="1:3" collapsed="1" x14ac:dyDescent="0.25">
      <c r="A442" s="9" t="s">
        <v>8</v>
      </c>
      <c r="B442" s="3"/>
      <c r="C442" s="7" t="e">
        <f>SUM(C355:C441)</f>
        <v>#REF!</v>
      </c>
    </row>
    <row r="443" spans="1:3" hidden="1" outlineLevel="1" x14ac:dyDescent="0.25">
      <c r="B443" s="3"/>
      <c r="C443" s="7" t="e">
        <f>#REF!</f>
        <v>#REF!</v>
      </c>
    </row>
    <row r="444" spans="1:3" hidden="1" outlineLevel="1" x14ac:dyDescent="0.25">
      <c r="B444" s="3"/>
      <c r="C444" s="7" t="e">
        <f>#REF!</f>
        <v>#REF!</v>
      </c>
    </row>
    <row r="445" spans="1:3" hidden="1" outlineLevel="1" x14ac:dyDescent="0.25">
      <c r="B445" s="3"/>
      <c r="C445" s="7" t="e">
        <f>#REF!</f>
        <v>#REF!</v>
      </c>
    </row>
    <row r="446" spans="1:3" hidden="1" outlineLevel="1" x14ac:dyDescent="0.25">
      <c r="B446" s="3"/>
      <c r="C446" s="7" t="e">
        <f>#REF!</f>
        <v>#REF!</v>
      </c>
    </row>
    <row r="447" spans="1:3" hidden="1" outlineLevel="1" x14ac:dyDescent="0.25">
      <c r="B447" s="3"/>
      <c r="C447" s="7" t="e">
        <f>#REF!</f>
        <v>#REF!</v>
      </c>
    </row>
    <row r="448" spans="1:3" hidden="1" outlineLevel="1" x14ac:dyDescent="0.25">
      <c r="B448" s="3"/>
      <c r="C448" s="7" t="e">
        <f>#REF!</f>
        <v>#REF!</v>
      </c>
    </row>
    <row r="449" spans="2:3" hidden="1" outlineLevel="1" x14ac:dyDescent="0.25">
      <c r="B449" s="3"/>
      <c r="C449" s="7" t="e">
        <f>#REF!</f>
        <v>#REF!</v>
      </c>
    </row>
    <row r="450" spans="2:3" hidden="1" outlineLevel="1" x14ac:dyDescent="0.25">
      <c r="B450" s="3"/>
      <c r="C450" s="7" t="e">
        <f>#REF!</f>
        <v>#REF!</v>
      </c>
    </row>
    <row r="451" spans="2:3" hidden="1" outlineLevel="1" x14ac:dyDescent="0.25">
      <c r="B451" s="3"/>
      <c r="C451" s="7" t="e">
        <f>#REF!</f>
        <v>#REF!</v>
      </c>
    </row>
    <row r="452" spans="2:3" hidden="1" outlineLevel="1" x14ac:dyDescent="0.25">
      <c r="B452" s="3"/>
      <c r="C452" s="7" t="e">
        <f>#REF!</f>
        <v>#REF!</v>
      </c>
    </row>
    <row r="453" spans="2:3" hidden="1" outlineLevel="1" x14ac:dyDescent="0.25">
      <c r="B453" s="3"/>
      <c r="C453" s="7" t="e">
        <f>#REF!</f>
        <v>#REF!</v>
      </c>
    </row>
    <row r="454" spans="2:3" hidden="1" outlineLevel="1" x14ac:dyDescent="0.25">
      <c r="B454" s="3"/>
      <c r="C454" s="7" t="e">
        <f>#REF!</f>
        <v>#REF!</v>
      </c>
    </row>
    <row r="455" spans="2:3" hidden="1" outlineLevel="1" x14ac:dyDescent="0.25">
      <c r="B455" s="3"/>
      <c r="C455" s="7" t="e">
        <f>#REF!</f>
        <v>#REF!</v>
      </c>
    </row>
    <row r="456" spans="2:3" hidden="1" outlineLevel="1" x14ac:dyDescent="0.25">
      <c r="B456" s="3"/>
      <c r="C456" s="7" t="e">
        <f>#REF!</f>
        <v>#REF!</v>
      </c>
    </row>
    <row r="457" spans="2:3" hidden="1" outlineLevel="1" x14ac:dyDescent="0.25">
      <c r="B457" s="3"/>
      <c r="C457" s="7" t="e">
        <f>#REF!</f>
        <v>#REF!</v>
      </c>
    </row>
    <row r="458" spans="2:3" hidden="1" outlineLevel="1" x14ac:dyDescent="0.25">
      <c r="B458" s="3"/>
      <c r="C458" s="7" t="e">
        <f>#REF!</f>
        <v>#REF!</v>
      </c>
    </row>
    <row r="459" spans="2:3" hidden="1" outlineLevel="1" x14ac:dyDescent="0.25">
      <c r="B459" s="3"/>
      <c r="C459" s="7" t="e">
        <f>#REF!</f>
        <v>#REF!</v>
      </c>
    </row>
    <row r="460" spans="2:3" hidden="1" outlineLevel="1" x14ac:dyDescent="0.25">
      <c r="B460" s="3"/>
      <c r="C460" s="7" t="e">
        <f>#REF!</f>
        <v>#REF!</v>
      </c>
    </row>
    <row r="461" spans="2:3" hidden="1" outlineLevel="1" x14ac:dyDescent="0.25">
      <c r="B461" s="3"/>
      <c r="C461" s="7" t="e">
        <f>#REF!</f>
        <v>#REF!</v>
      </c>
    </row>
    <row r="462" spans="2:3" hidden="1" outlineLevel="1" x14ac:dyDescent="0.25">
      <c r="B462" s="3"/>
      <c r="C462" s="7" t="e">
        <f>#REF!</f>
        <v>#REF!</v>
      </c>
    </row>
    <row r="463" spans="2:3" hidden="1" outlineLevel="1" x14ac:dyDescent="0.25">
      <c r="B463" s="3"/>
      <c r="C463" s="7" t="e">
        <f>#REF!</f>
        <v>#REF!</v>
      </c>
    </row>
    <row r="464" spans="2:3" hidden="1" outlineLevel="1" x14ac:dyDescent="0.25">
      <c r="B464" s="3"/>
      <c r="C464" s="7" t="e">
        <f>#REF!</f>
        <v>#REF!</v>
      </c>
    </row>
    <row r="465" spans="2:3" hidden="1" outlineLevel="1" x14ac:dyDescent="0.25">
      <c r="B465" s="3"/>
      <c r="C465" s="7" t="e">
        <f>#REF!</f>
        <v>#REF!</v>
      </c>
    </row>
    <row r="466" spans="2:3" hidden="1" outlineLevel="1" x14ac:dyDescent="0.25">
      <c r="B466" s="3"/>
      <c r="C466" s="7" t="e">
        <f>#REF!</f>
        <v>#REF!</v>
      </c>
    </row>
    <row r="467" spans="2:3" hidden="1" outlineLevel="1" x14ac:dyDescent="0.25">
      <c r="B467" s="3"/>
      <c r="C467" s="7" t="e">
        <f>#REF!</f>
        <v>#REF!</v>
      </c>
    </row>
    <row r="468" spans="2:3" hidden="1" outlineLevel="1" x14ac:dyDescent="0.25">
      <c r="B468" s="3"/>
      <c r="C468" s="7" t="e">
        <f>#REF!</f>
        <v>#REF!</v>
      </c>
    </row>
    <row r="469" spans="2:3" hidden="1" outlineLevel="1" x14ac:dyDescent="0.25">
      <c r="B469" s="3"/>
      <c r="C469" s="7" t="e">
        <f>#REF!</f>
        <v>#REF!</v>
      </c>
    </row>
    <row r="470" spans="2:3" hidden="1" outlineLevel="1" x14ac:dyDescent="0.25">
      <c r="B470" s="3"/>
      <c r="C470" s="7" t="e">
        <f>#REF!</f>
        <v>#REF!</v>
      </c>
    </row>
    <row r="471" spans="2:3" hidden="1" outlineLevel="1" x14ac:dyDescent="0.25">
      <c r="B471" s="3"/>
      <c r="C471" s="7" t="e">
        <f>#REF!</f>
        <v>#REF!</v>
      </c>
    </row>
    <row r="472" spans="2:3" hidden="1" outlineLevel="1" x14ac:dyDescent="0.25">
      <c r="B472" s="3"/>
      <c r="C472" s="7" t="e">
        <f>#REF!</f>
        <v>#REF!</v>
      </c>
    </row>
    <row r="473" spans="2:3" hidden="1" outlineLevel="1" x14ac:dyDescent="0.25">
      <c r="B473" s="3"/>
      <c r="C473" s="7" t="e">
        <f>#REF!</f>
        <v>#REF!</v>
      </c>
    </row>
    <row r="474" spans="2:3" hidden="1" outlineLevel="1" x14ac:dyDescent="0.25">
      <c r="B474" s="3"/>
      <c r="C474" s="7" t="e">
        <f>#REF!</f>
        <v>#REF!</v>
      </c>
    </row>
    <row r="475" spans="2:3" hidden="1" outlineLevel="1" x14ac:dyDescent="0.25">
      <c r="B475" s="3"/>
      <c r="C475" s="7" t="e">
        <f>#REF!</f>
        <v>#REF!</v>
      </c>
    </row>
    <row r="476" spans="2:3" hidden="1" outlineLevel="1" x14ac:dyDescent="0.25">
      <c r="B476" s="3"/>
      <c r="C476" s="7" t="e">
        <f>#REF!</f>
        <v>#REF!</v>
      </c>
    </row>
    <row r="477" spans="2:3" hidden="1" outlineLevel="1" x14ac:dyDescent="0.25">
      <c r="B477" s="3"/>
      <c r="C477" s="7" t="e">
        <f>#REF!</f>
        <v>#REF!</v>
      </c>
    </row>
    <row r="478" spans="2:3" hidden="1" outlineLevel="1" x14ac:dyDescent="0.25">
      <c r="B478" s="3"/>
      <c r="C478" s="7" t="e">
        <f>#REF!</f>
        <v>#REF!</v>
      </c>
    </row>
    <row r="479" spans="2:3" hidden="1" outlineLevel="1" x14ac:dyDescent="0.25">
      <c r="B479" s="3"/>
      <c r="C479" s="7" t="e">
        <f>#REF!</f>
        <v>#REF!</v>
      </c>
    </row>
    <row r="480" spans="2:3" hidden="1" outlineLevel="1" x14ac:dyDescent="0.25">
      <c r="B480" s="3"/>
      <c r="C480" s="7" t="e">
        <f>#REF!</f>
        <v>#REF!</v>
      </c>
    </row>
    <row r="481" spans="2:3" hidden="1" outlineLevel="1" x14ac:dyDescent="0.25">
      <c r="B481" s="3"/>
      <c r="C481" s="7" t="e">
        <f>#REF!</f>
        <v>#REF!</v>
      </c>
    </row>
    <row r="482" spans="2:3" hidden="1" outlineLevel="1" x14ac:dyDescent="0.25">
      <c r="B482" s="3"/>
      <c r="C482" s="7" t="e">
        <f>#REF!</f>
        <v>#REF!</v>
      </c>
    </row>
    <row r="483" spans="2:3" hidden="1" outlineLevel="1" x14ac:dyDescent="0.25">
      <c r="B483" s="3"/>
      <c r="C483" s="7" t="e">
        <f>#REF!</f>
        <v>#REF!</v>
      </c>
    </row>
    <row r="484" spans="2:3" hidden="1" outlineLevel="1" x14ac:dyDescent="0.25">
      <c r="B484" s="3"/>
      <c r="C484" s="7" t="e">
        <f>#REF!</f>
        <v>#REF!</v>
      </c>
    </row>
    <row r="485" spans="2:3" hidden="1" outlineLevel="1" x14ac:dyDescent="0.25">
      <c r="B485" s="3"/>
      <c r="C485" s="7" t="e">
        <f>#REF!</f>
        <v>#REF!</v>
      </c>
    </row>
    <row r="486" spans="2:3" hidden="1" outlineLevel="1" x14ac:dyDescent="0.25">
      <c r="B486" s="3"/>
      <c r="C486" s="7" t="e">
        <f>#REF!</f>
        <v>#REF!</v>
      </c>
    </row>
    <row r="487" spans="2:3" hidden="1" outlineLevel="1" x14ac:dyDescent="0.25">
      <c r="B487" s="3"/>
      <c r="C487" s="7" t="e">
        <f>#REF!</f>
        <v>#REF!</v>
      </c>
    </row>
    <row r="488" spans="2:3" hidden="1" outlineLevel="1" x14ac:dyDescent="0.25">
      <c r="B488" s="3"/>
      <c r="C488" s="7" t="e">
        <f>#REF!</f>
        <v>#REF!</v>
      </c>
    </row>
    <row r="489" spans="2:3" hidden="1" outlineLevel="1" x14ac:dyDescent="0.25">
      <c r="B489" s="3"/>
      <c r="C489" s="7" t="e">
        <f>#REF!</f>
        <v>#REF!</v>
      </c>
    </row>
    <row r="490" spans="2:3" hidden="1" outlineLevel="1" x14ac:dyDescent="0.25">
      <c r="B490" s="3"/>
      <c r="C490" s="7" t="e">
        <f>#REF!</f>
        <v>#REF!</v>
      </c>
    </row>
    <row r="491" spans="2:3" hidden="1" outlineLevel="1" x14ac:dyDescent="0.25">
      <c r="B491" s="3"/>
      <c r="C491" s="7" t="e">
        <f>#REF!</f>
        <v>#REF!</v>
      </c>
    </row>
    <row r="492" spans="2:3" hidden="1" outlineLevel="1" x14ac:dyDescent="0.25">
      <c r="B492" s="3"/>
      <c r="C492" s="7" t="e">
        <f>#REF!</f>
        <v>#REF!</v>
      </c>
    </row>
    <row r="493" spans="2:3" hidden="1" outlineLevel="1" x14ac:dyDescent="0.25">
      <c r="B493" s="3"/>
      <c r="C493" s="7" t="e">
        <f>#REF!</f>
        <v>#REF!</v>
      </c>
    </row>
    <row r="494" spans="2:3" hidden="1" outlineLevel="1" x14ac:dyDescent="0.25">
      <c r="B494" s="3"/>
      <c r="C494" s="7" t="e">
        <f>#REF!</f>
        <v>#REF!</v>
      </c>
    </row>
    <row r="495" spans="2:3" hidden="1" outlineLevel="1" x14ac:dyDescent="0.25">
      <c r="B495" s="3"/>
      <c r="C495" s="7" t="e">
        <f>#REF!</f>
        <v>#REF!</v>
      </c>
    </row>
    <row r="496" spans="2:3" hidden="1" outlineLevel="1" x14ac:dyDescent="0.25">
      <c r="B496" s="3"/>
      <c r="C496" s="7" t="e">
        <f>#REF!</f>
        <v>#REF!</v>
      </c>
    </row>
    <row r="497" spans="2:3" hidden="1" outlineLevel="1" x14ac:dyDescent="0.25">
      <c r="B497" s="3"/>
      <c r="C497" s="7" t="e">
        <f>#REF!</f>
        <v>#REF!</v>
      </c>
    </row>
    <row r="498" spans="2:3" hidden="1" outlineLevel="1" x14ac:dyDescent="0.25">
      <c r="B498" s="3"/>
      <c r="C498" s="7" t="e">
        <f>#REF!</f>
        <v>#REF!</v>
      </c>
    </row>
    <row r="499" spans="2:3" hidden="1" outlineLevel="1" x14ac:dyDescent="0.25">
      <c r="B499" s="3"/>
      <c r="C499" s="7" t="e">
        <f>#REF!</f>
        <v>#REF!</v>
      </c>
    </row>
    <row r="500" spans="2:3" hidden="1" outlineLevel="1" x14ac:dyDescent="0.25">
      <c r="B500" s="3"/>
      <c r="C500" s="7" t="e">
        <f>#REF!</f>
        <v>#REF!</v>
      </c>
    </row>
    <row r="501" spans="2:3" hidden="1" outlineLevel="1" x14ac:dyDescent="0.25">
      <c r="B501" s="3"/>
      <c r="C501" s="7" t="e">
        <f>#REF!</f>
        <v>#REF!</v>
      </c>
    </row>
    <row r="502" spans="2:3" hidden="1" outlineLevel="1" x14ac:dyDescent="0.25">
      <c r="B502" s="3"/>
      <c r="C502" s="7" t="e">
        <f>#REF!</f>
        <v>#REF!</v>
      </c>
    </row>
    <row r="503" spans="2:3" hidden="1" outlineLevel="1" x14ac:dyDescent="0.25">
      <c r="B503" s="3"/>
      <c r="C503" s="7" t="e">
        <f>#REF!</f>
        <v>#REF!</v>
      </c>
    </row>
    <row r="504" spans="2:3" hidden="1" outlineLevel="1" x14ac:dyDescent="0.25">
      <c r="B504" s="3"/>
      <c r="C504" s="7" t="e">
        <f>#REF!</f>
        <v>#REF!</v>
      </c>
    </row>
    <row r="505" spans="2:3" hidden="1" outlineLevel="1" x14ac:dyDescent="0.25">
      <c r="B505" s="3"/>
      <c r="C505" s="7" t="e">
        <f>#REF!</f>
        <v>#REF!</v>
      </c>
    </row>
    <row r="506" spans="2:3" hidden="1" outlineLevel="1" x14ac:dyDescent="0.25">
      <c r="B506" s="3"/>
      <c r="C506" s="7" t="e">
        <f>#REF!</f>
        <v>#REF!</v>
      </c>
    </row>
    <row r="507" spans="2:3" hidden="1" outlineLevel="1" x14ac:dyDescent="0.25">
      <c r="B507" s="3"/>
      <c r="C507" s="7" t="e">
        <f>#REF!</f>
        <v>#REF!</v>
      </c>
    </row>
    <row r="508" spans="2:3" hidden="1" outlineLevel="1" x14ac:dyDescent="0.25">
      <c r="B508" s="3"/>
      <c r="C508" s="7" t="e">
        <f>#REF!</f>
        <v>#REF!</v>
      </c>
    </row>
    <row r="509" spans="2:3" hidden="1" outlineLevel="1" x14ac:dyDescent="0.25">
      <c r="B509" s="3"/>
      <c r="C509" s="7" t="e">
        <f>#REF!</f>
        <v>#REF!</v>
      </c>
    </row>
    <row r="510" spans="2:3" hidden="1" outlineLevel="1" x14ac:dyDescent="0.25">
      <c r="B510" s="3"/>
      <c r="C510" s="7" t="e">
        <f>#REF!</f>
        <v>#REF!</v>
      </c>
    </row>
    <row r="511" spans="2:3" hidden="1" outlineLevel="1" x14ac:dyDescent="0.25">
      <c r="B511" s="3"/>
      <c r="C511" s="7" t="e">
        <f>#REF!</f>
        <v>#REF!</v>
      </c>
    </row>
    <row r="512" spans="2:3" hidden="1" outlineLevel="1" x14ac:dyDescent="0.25">
      <c r="B512" s="3"/>
      <c r="C512" s="7" t="e">
        <f>#REF!</f>
        <v>#REF!</v>
      </c>
    </row>
    <row r="513" spans="2:3" hidden="1" outlineLevel="1" x14ac:dyDescent="0.25">
      <c r="B513" s="3"/>
      <c r="C513" s="7" t="e">
        <f>#REF!</f>
        <v>#REF!</v>
      </c>
    </row>
    <row r="514" spans="2:3" hidden="1" outlineLevel="1" x14ac:dyDescent="0.25">
      <c r="B514" s="3"/>
      <c r="C514" s="7" t="e">
        <f>#REF!</f>
        <v>#REF!</v>
      </c>
    </row>
    <row r="515" spans="2:3" hidden="1" outlineLevel="1" x14ac:dyDescent="0.25">
      <c r="B515" s="3"/>
      <c r="C515" s="7" t="e">
        <f>#REF!</f>
        <v>#REF!</v>
      </c>
    </row>
    <row r="516" spans="2:3" hidden="1" outlineLevel="1" x14ac:dyDescent="0.25">
      <c r="B516" s="3"/>
      <c r="C516" s="7" t="e">
        <f>#REF!</f>
        <v>#REF!</v>
      </c>
    </row>
    <row r="517" spans="2:3" hidden="1" outlineLevel="1" x14ac:dyDescent="0.25">
      <c r="B517" s="3"/>
      <c r="C517" s="7" t="e">
        <f>#REF!</f>
        <v>#REF!</v>
      </c>
    </row>
    <row r="518" spans="2:3" hidden="1" outlineLevel="1" x14ac:dyDescent="0.25">
      <c r="B518" s="3"/>
      <c r="C518" s="7" t="e">
        <f>#REF!</f>
        <v>#REF!</v>
      </c>
    </row>
    <row r="519" spans="2:3" hidden="1" outlineLevel="1" x14ac:dyDescent="0.25">
      <c r="B519" s="3"/>
      <c r="C519" s="7">
        <f>'пион 81'!$D$18</f>
        <v>0</v>
      </c>
    </row>
    <row r="520" spans="2:3" hidden="1" outlineLevel="1" x14ac:dyDescent="0.25">
      <c r="B520" s="3"/>
      <c r="C520" s="7" t="e">
        <f>#REF!</f>
        <v>#REF!</v>
      </c>
    </row>
    <row r="521" spans="2:3" hidden="1" outlineLevel="1" x14ac:dyDescent="0.25">
      <c r="B521" s="3"/>
      <c r="C521" s="7" t="e">
        <f>#REF!</f>
        <v>#REF!</v>
      </c>
    </row>
    <row r="522" spans="2:3" hidden="1" outlineLevel="1" x14ac:dyDescent="0.25">
      <c r="B522" s="3"/>
      <c r="C522" s="7" t="e">
        <f>#REF!</f>
        <v>#REF!</v>
      </c>
    </row>
    <row r="523" spans="2:3" hidden="1" outlineLevel="1" x14ac:dyDescent="0.25">
      <c r="B523" s="3"/>
      <c r="C523" s="7" t="e">
        <f>#REF!</f>
        <v>#REF!</v>
      </c>
    </row>
    <row r="524" spans="2:3" hidden="1" outlineLevel="1" x14ac:dyDescent="0.25">
      <c r="B524" s="3"/>
      <c r="C524" s="7" t="e">
        <f>#REF!</f>
        <v>#REF!</v>
      </c>
    </row>
    <row r="525" spans="2:3" hidden="1" outlineLevel="1" x14ac:dyDescent="0.25">
      <c r="B525" s="3"/>
      <c r="C525" s="7" t="e">
        <f>#REF!</f>
        <v>#REF!</v>
      </c>
    </row>
    <row r="526" spans="2:3" hidden="1" outlineLevel="1" x14ac:dyDescent="0.25">
      <c r="B526" s="3"/>
      <c r="C526" s="7" t="e">
        <f>#REF!</f>
        <v>#REF!</v>
      </c>
    </row>
    <row r="527" spans="2:3" hidden="1" outlineLevel="1" x14ac:dyDescent="0.25">
      <c r="B527" s="3"/>
      <c r="C527" s="7" t="e">
        <f>#REF!</f>
        <v>#REF!</v>
      </c>
    </row>
    <row r="528" spans="2:3" hidden="1" outlineLevel="1" x14ac:dyDescent="0.25">
      <c r="B528" s="3"/>
      <c r="C528" s="7" t="e">
        <f>#REF!</f>
        <v>#REF!</v>
      </c>
    </row>
    <row r="529" spans="1:3" hidden="1" outlineLevel="1" x14ac:dyDescent="0.25">
      <c r="B529" s="3"/>
      <c r="C529" s="7" t="e">
        <f>#REF!</f>
        <v>#REF!</v>
      </c>
    </row>
    <row r="530" spans="1:3" collapsed="1" x14ac:dyDescent="0.25">
      <c r="A530" s="9" t="s">
        <v>9</v>
      </c>
      <c r="B530" s="3"/>
      <c r="C530" s="7" t="e">
        <f>SUM(C443:C529)</f>
        <v>#REF!</v>
      </c>
    </row>
    <row r="531" spans="1:3" hidden="1" outlineLevel="1" x14ac:dyDescent="0.25">
      <c r="B531" s="3"/>
      <c r="C531" s="7" t="e">
        <f>#REF!</f>
        <v>#REF!</v>
      </c>
    </row>
    <row r="532" spans="1:3" collapsed="1" x14ac:dyDescent="0.25">
      <c r="B532" s="3"/>
      <c r="C532" s="7" t="e">
        <f>SUM(C531)</f>
        <v>#REF!</v>
      </c>
    </row>
    <row r="533" spans="1:3" hidden="1" outlineLevel="1" x14ac:dyDescent="0.25">
      <c r="B533" s="3"/>
      <c r="C533" s="7" t="e">
        <f>#REF!</f>
        <v>#REF!</v>
      </c>
    </row>
    <row r="534" spans="1:3" hidden="1" outlineLevel="1" x14ac:dyDescent="0.25">
      <c r="B534" s="3"/>
      <c r="C534" s="7" t="e">
        <f>#REF!</f>
        <v>#REF!</v>
      </c>
    </row>
    <row r="535" spans="1:3" hidden="1" outlineLevel="1" x14ac:dyDescent="0.25">
      <c r="B535" s="3"/>
      <c r="C535" s="7" t="e">
        <f>#REF!</f>
        <v>#REF!</v>
      </c>
    </row>
    <row r="536" spans="1:3" hidden="1" outlineLevel="1" x14ac:dyDescent="0.25">
      <c r="B536" s="3"/>
      <c r="C536" s="7" t="e">
        <f>#REF!</f>
        <v>#REF!</v>
      </c>
    </row>
    <row r="537" spans="1:3" hidden="1" outlineLevel="1" x14ac:dyDescent="0.25">
      <c r="B537" s="3"/>
      <c r="C537" s="7" t="e">
        <f>#REF!</f>
        <v>#REF!</v>
      </c>
    </row>
    <row r="538" spans="1:3" hidden="1" outlineLevel="1" x14ac:dyDescent="0.25">
      <c r="B538" s="3"/>
      <c r="C538" s="7" t="e">
        <f>#REF!</f>
        <v>#REF!</v>
      </c>
    </row>
    <row r="539" spans="1:3" hidden="1" outlineLevel="1" x14ac:dyDescent="0.25">
      <c r="B539" s="3"/>
      <c r="C539" s="7" t="e">
        <f>#REF!</f>
        <v>#REF!</v>
      </c>
    </row>
    <row r="540" spans="1:3" hidden="1" outlineLevel="1" x14ac:dyDescent="0.25">
      <c r="B540" s="3"/>
      <c r="C540" s="7" t="e">
        <f>#REF!</f>
        <v>#REF!</v>
      </c>
    </row>
    <row r="541" spans="1:3" hidden="1" outlineLevel="1" x14ac:dyDescent="0.25">
      <c r="B541" s="3"/>
      <c r="C541" s="7" t="e">
        <f>#REF!</f>
        <v>#REF!</v>
      </c>
    </row>
    <row r="542" spans="1:3" hidden="1" outlineLevel="1" x14ac:dyDescent="0.25">
      <c r="B542" s="3"/>
      <c r="C542" s="7" t="e">
        <f>#REF!</f>
        <v>#REF!</v>
      </c>
    </row>
    <row r="543" spans="1:3" hidden="1" outlineLevel="1" x14ac:dyDescent="0.25">
      <c r="B543" s="3"/>
      <c r="C543" s="7" t="e">
        <f>#REF!</f>
        <v>#REF!</v>
      </c>
    </row>
    <row r="544" spans="1:3" hidden="1" outlineLevel="1" x14ac:dyDescent="0.25">
      <c r="B544" s="3"/>
      <c r="C544" s="7" t="e">
        <f>#REF!</f>
        <v>#REF!</v>
      </c>
    </row>
    <row r="545" spans="2:3" hidden="1" outlineLevel="1" x14ac:dyDescent="0.25">
      <c r="B545" s="3"/>
      <c r="C545" s="7" t="e">
        <f>#REF!</f>
        <v>#REF!</v>
      </c>
    </row>
    <row r="546" spans="2:3" hidden="1" outlineLevel="1" x14ac:dyDescent="0.25">
      <c r="B546" s="3"/>
      <c r="C546" s="7" t="e">
        <f>#REF!</f>
        <v>#REF!</v>
      </c>
    </row>
    <row r="547" spans="2:3" hidden="1" outlineLevel="1" x14ac:dyDescent="0.25">
      <c r="B547" s="3"/>
      <c r="C547" s="7" t="e">
        <f>#REF!</f>
        <v>#REF!</v>
      </c>
    </row>
    <row r="548" spans="2:3" hidden="1" outlineLevel="1" x14ac:dyDescent="0.25">
      <c r="B548" s="3"/>
      <c r="C548" s="7" t="e">
        <f>#REF!</f>
        <v>#REF!</v>
      </c>
    </row>
    <row r="549" spans="2:3" hidden="1" outlineLevel="1" x14ac:dyDescent="0.25">
      <c r="B549" s="3"/>
      <c r="C549" s="7" t="e">
        <f>#REF!</f>
        <v>#REF!</v>
      </c>
    </row>
    <row r="550" spans="2:3" hidden="1" outlineLevel="1" x14ac:dyDescent="0.25">
      <c r="B550" s="3"/>
      <c r="C550" s="7" t="e">
        <f>#REF!</f>
        <v>#REF!</v>
      </c>
    </row>
    <row r="551" spans="2:3" hidden="1" outlineLevel="1" x14ac:dyDescent="0.25">
      <c r="B551" s="3"/>
      <c r="C551" s="7" t="e">
        <f>#REF!</f>
        <v>#REF!</v>
      </c>
    </row>
    <row r="552" spans="2:3" hidden="1" outlineLevel="1" x14ac:dyDescent="0.25">
      <c r="B552" s="3"/>
      <c r="C552" s="7" t="e">
        <f>#REF!</f>
        <v>#REF!</v>
      </c>
    </row>
    <row r="553" spans="2:3" hidden="1" outlineLevel="1" x14ac:dyDescent="0.25">
      <c r="B553" s="3"/>
      <c r="C553" s="7" t="e">
        <f>#REF!</f>
        <v>#REF!</v>
      </c>
    </row>
    <row r="554" spans="2:3" hidden="1" outlineLevel="1" x14ac:dyDescent="0.25">
      <c r="B554" s="3"/>
      <c r="C554" s="7" t="e">
        <f>#REF!</f>
        <v>#REF!</v>
      </c>
    </row>
    <row r="555" spans="2:3" hidden="1" outlineLevel="1" x14ac:dyDescent="0.25">
      <c r="B555" s="3"/>
      <c r="C555" s="7" t="e">
        <f>#REF!</f>
        <v>#REF!</v>
      </c>
    </row>
    <row r="556" spans="2:3" hidden="1" outlineLevel="1" x14ac:dyDescent="0.25">
      <c r="B556" s="3"/>
      <c r="C556" s="7" t="e">
        <f>#REF!</f>
        <v>#REF!</v>
      </c>
    </row>
    <row r="557" spans="2:3" hidden="1" outlineLevel="1" x14ac:dyDescent="0.25">
      <c r="B557" s="3"/>
      <c r="C557" s="7" t="e">
        <f>#REF!</f>
        <v>#REF!</v>
      </c>
    </row>
    <row r="558" spans="2:3" hidden="1" outlineLevel="1" x14ac:dyDescent="0.25">
      <c r="B558" s="3"/>
      <c r="C558" s="7" t="e">
        <f>#REF!</f>
        <v>#REF!</v>
      </c>
    </row>
    <row r="559" spans="2:3" hidden="1" outlineLevel="1" x14ac:dyDescent="0.25">
      <c r="B559" s="3"/>
      <c r="C559" s="7" t="e">
        <f>#REF!</f>
        <v>#REF!</v>
      </c>
    </row>
    <row r="560" spans="2:3" hidden="1" outlineLevel="1" x14ac:dyDescent="0.25">
      <c r="B560" s="3"/>
      <c r="C560" s="7" t="e">
        <f>#REF!</f>
        <v>#REF!</v>
      </c>
    </row>
    <row r="561" spans="2:3" hidden="1" outlineLevel="1" x14ac:dyDescent="0.25">
      <c r="B561" s="3"/>
      <c r="C561" s="7" t="e">
        <f>#REF!</f>
        <v>#REF!</v>
      </c>
    </row>
    <row r="562" spans="2:3" hidden="1" outlineLevel="1" x14ac:dyDescent="0.25">
      <c r="B562" s="3"/>
      <c r="C562" s="7" t="e">
        <f>#REF!</f>
        <v>#REF!</v>
      </c>
    </row>
    <row r="563" spans="2:3" hidden="1" outlineLevel="1" x14ac:dyDescent="0.25">
      <c r="B563" s="3"/>
      <c r="C563" s="7" t="e">
        <f>#REF!</f>
        <v>#REF!</v>
      </c>
    </row>
    <row r="564" spans="2:3" hidden="1" outlineLevel="1" x14ac:dyDescent="0.25">
      <c r="B564" s="3"/>
      <c r="C564" s="7" t="e">
        <f>#REF!</f>
        <v>#REF!</v>
      </c>
    </row>
    <row r="565" spans="2:3" hidden="1" outlineLevel="1" x14ac:dyDescent="0.25">
      <c r="B565" s="3"/>
      <c r="C565" s="7" t="e">
        <f>#REF!</f>
        <v>#REF!</v>
      </c>
    </row>
    <row r="566" spans="2:3" hidden="1" outlineLevel="1" x14ac:dyDescent="0.25">
      <c r="B566" s="3"/>
      <c r="C566" s="7" t="e">
        <f>#REF!</f>
        <v>#REF!</v>
      </c>
    </row>
    <row r="567" spans="2:3" hidden="1" outlineLevel="1" x14ac:dyDescent="0.25">
      <c r="B567" s="3"/>
      <c r="C567" s="7" t="e">
        <f>#REF!</f>
        <v>#REF!</v>
      </c>
    </row>
    <row r="568" spans="2:3" hidden="1" outlineLevel="1" x14ac:dyDescent="0.25">
      <c r="B568" s="3"/>
      <c r="C568" s="7" t="e">
        <f>#REF!</f>
        <v>#REF!</v>
      </c>
    </row>
    <row r="569" spans="2:3" hidden="1" outlineLevel="1" x14ac:dyDescent="0.25">
      <c r="B569" s="3"/>
      <c r="C569" s="7" t="e">
        <f>#REF!</f>
        <v>#REF!</v>
      </c>
    </row>
    <row r="570" spans="2:3" hidden="1" outlineLevel="1" x14ac:dyDescent="0.25">
      <c r="B570" s="3"/>
      <c r="C570" s="7" t="e">
        <f>#REF!</f>
        <v>#REF!</v>
      </c>
    </row>
    <row r="571" spans="2:3" hidden="1" outlineLevel="1" x14ac:dyDescent="0.25">
      <c r="B571" s="3"/>
      <c r="C571" s="7" t="e">
        <f>#REF!</f>
        <v>#REF!</v>
      </c>
    </row>
    <row r="572" spans="2:3" hidden="1" outlineLevel="1" x14ac:dyDescent="0.25">
      <c r="B572" s="3"/>
      <c r="C572" s="7" t="e">
        <f>#REF!</f>
        <v>#REF!</v>
      </c>
    </row>
    <row r="573" spans="2:3" hidden="1" outlineLevel="1" x14ac:dyDescent="0.25">
      <c r="B573" s="3"/>
      <c r="C573" s="7" t="e">
        <f>#REF!</f>
        <v>#REF!</v>
      </c>
    </row>
    <row r="574" spans="2:3" hidden="1" outlineLevel="1" x14ac:dyDescent="0.25">
      <c r="B574" s="3"/>
      <c r="C574" s="7" t="e">
        <f>#REF!</f>
        <v>#REF!</v>
      </c>
    </row>
    <row r="575" spans="2:3" hidden="1" outlineLevel="1" x14ac:dyDescent="0.25">
      <c r="B575" s="3"/>
      <c r="C575" s="7" t="e">
        <f>#REF!</f>
        <v>#REF!</v>
      </c>
    </row>
    <row r="576" spans="2:3" hidden="1" outlineLevel="1" x14ac:dyDescent="0.25">
      <c r="B576" s="3"/>
      <c r="C576" s="7" t="e">
        <f>#REF!</f>
        <v>#REF!</v>
      </c>
    </row>
    <row r="577" spans="2:3" hidden="1" outlineLevel="1" x14ac:dyDescent="0.25">
      <c r="B577" s="3"/>
      <c r="C577" s="7" t="e">
        <f>#REF!</f>
        <v>#REF!</v>
      </c>
    </row>
    <row r="578" spans="2:3" hidden="1" outlineLevel="1" x14ac:dyDescent="0.25">
      <c r="B578" s="3"/>
      <c r="C578" s="7" t="e">
        <f>#REF!</f>
        <v>#REF!</v>
      </c>
    </row>
    <row r="579" spans="2:3" hidden="1" outlineLevel="1" x14ac:dyDescent="0.25">
      <c r="B579" s="3"/>
      <c r="C579" s="7" t="e">
        <f>#REF!</f>
        <v>#REF!</v>
      </c>
    </row>
    <row r="580" spans="2:3" hidden="1" outlineLevel="1" x14ac:dyDescent="0.25">
      <c r="B580" s="3"/>
      <c r="C580" s="7" t="e">
        <f>#REF!</f>
        <v>#REF!</v>
      </c>
    </row>
    <row r="581" spans="2:3" hidden="1" outlineLevel="1" x14ac:dyDescent="0.25">
      <c r="B581" s="3"/>
      <c r="C581" s="7" t="e">
        <f>#REF!</f>
        <v>#REF!</v>
      </c>
    </row>
    <row r="582" spans="2:3" hidden="1" outlineLevel="1" x14ac:dyDescent="0.25">
      <c r="B582" s="3"/>
      <c r="C582" s="7" t="e">
        <f>#REF!</f>
        <v>#REF!</v>
      </c>
    </row>
    <row r="583" spans="2:3" hidden="1" outlineLevel="1" x14ac:dyDescent="0.25">
      <c r="B583" s="3"/>
      <c r="C583" s="7" t="e">
        <f>#REF!</f>
        <v>#REF!</v>
      </c>
    </row>
    <row r="584" spans="2:3" hidden="1" outlineLevel="1" x14ac:dyDescent="0.25">
      <c r="B584" s="3"/>
      <c r="C584" s="7" t="e">
        <f>#REF!</f>
        <v>#REF!</v>
      </c>
    </row>
    <row r="585" spans="2:3" hidden="1" outlineLevel="1" x14ac:dyDescent="0.25">
      <c r="B585" s="3"/>
      <c r="C585" s="7" t="e">
        <f>#REF!</f>
        <v>#REF!</v>
      </c>
    </row>
    <row r="586" spans="2:3" hidden="1" outlineLevel="1" x14ac:dyDescent="0.25">
      <c r="B586" s="3"/>
      <c r="C586" s="7" t="e">
        <f>#REF!</f>
        <v>#REF!</v>
      </c>
    </row>
    <row r="587" spans="2:3" hidden="1" outlineLevel="1" x14ac:dyDescent="0.25">
      <c r="B587" s="3"/>
      <c r="C587" s="7" t="e">
        <f>#REF!</f>
        <v>#REF!</v>
      </c>
    </row>
    <row r="588" spans="2:3" hidden="1" outlineLevel="1" x14ac:dyDescent="0.25">
      <c r="B588" s="3"/>
      <c r="C588" s="7" t="e">
        <f>#REF!</f>
        <v>#REF!</v>
      </c>
    </row>
    <row r="589" spans="2:3" hidden="1" outlineLevel="1" x14ac:dyDescent="0.25">
      <c r="B589" s="3"/>
      <c r="C589" s="7" t="e">
        <f>#REF!</f>
        <v>#REF!</v>
      </c>
    </row>
    <row r="590" spans="2:3" hidden="1" outlineLevel="1" x14ac:dyDescent="0.25">
      <c r="B590" s="3"/>
      <c r="C590" s="7" t="e">
        <f>#REF!</f>
        <v>#REF!</v>
      </c>
    </row>
    <row r="591" spans="2:3" hidden="1" outlineLevel="1" x14ac:dyDescent="0.25">
      <c r="B591" s="3"/>
      <c r="C591" s="7" t="e">
        <f>#REF!</f>
        <v>#REF!</v>
      </c>
    </row>
    <row r="592" spans="2:3" hidden="1" outlineLevel="1" x14ac:dyDescent="0.25">
      <c r="B592" s="3"/>
      <c r="C592" s="7" t="e">
        <f>#REF!</f>
        <v>#REF!</v>
      </c>
    </row>
    <row r="593" spans="2:3" hidden="1" outlineLevel="1" x14ac:dyDescent="0.25">
      <c r="B593" s="3"/>
      <c r="C593" s="7" t="e">
        <f>#REF!</f>
        <v>#REF!</v>
      </c>
    </row>
    <row r="594" spans="2:3" hidden="1" outlineLevel="1" x14ac:dyDescent="0.25">
      <c r="B594" s="3"/>
      <c r="C594" s="7" t="e">
        <f>#REF!</f>
        <v>#REF!</v>
      </c>
    </row>
    <row r="595" spans="2:3" hidden="1" outlineLevel="1" x14ac:dyDescent="0.25">
      <c r="B595" s="3"/>
      <c r="C595" s="7" t="e">
        <f>#REF!</f>
        <v>#REF!</v>
      </c>
    </row>
    <row r="596" spans="2:3" hidden="1" outlineLevel="1" x14ac:dyDescent="0.25">
      <c r="B596" s="3"/>
      <c r="C596" s="7" t="e">
        <f>#REF!</f>
        <v>#REF!</v>
      </c>
    </row>
    <row r="597" spans="2:3" hidden="1" outlineLevel="1" x14ac:dyDescent="0.25">
      <c r="B597" s="3"/>
      <c r="C597" s="7" t="e">
        <f>#REF!</f>
        <v>#REF!</v>
      </c>
    </row>
    <row r="598" spans="2:3" hidden="1" outlineLevel="1" x14ac:dyDescent="0.25">
      <c r="B598" s="3"/>
      <c r="C598" s="7" t="e">
        <f>#REF!</f>
        <v>#REF!</v>
      </c>
    </row>
    <row r="599" spans="2:3" hidden="1" outlineLevel="1" x14ac:dyDescent="0.25">
      <c r="B599" s="3"/>
      <c r="C599" s="7" t="e">
        <f>#REF!</f>
        <v>#REF!</v>
      </c>
    </row>
    <row r="600" spans="2:3" hidden="1" outlineLevel="1" x14ac:dyDescent="0.25">
      <c r="B600" s="3"/>
      <c r="C600" s="7" t="e">
        <f>#REF!</f>
        <v>#REF!</v>
      </c>
    </row>
    <row r="601" spans="2:3" hidden="1" outlineLevel="1" x14ac:dyDescent="0.25">
      <c r="B601" s="3"/>
      <c r="C601" s="7" t="e">
        <f>#REF!</f>
        <v>#REF!</v>
      </c>
    </row>
    <row r="602" spans="2:3" hidden="1" outlineLevel="1" x14ac:dyDescent="0.25">
      <c r="B602" s="3"/>
      <c r="C602" s="7" t="e">
        <f>#REF!</f>
        <v>#REF!</v>
      </c>
    </row>
    <row r="603" spans="2:3" hidden="1" outlineLevel="1" x14ac:dyDescent="0.25">
      <c r="B603" s="3"/>
      <c r="C603" s="7" t="e">
        <f>#REF!</f>
        <v>#REF!</v>
      </c>
    </row>
    <row r="604" spans="2:3" hidden="1" outlineLevel="1" x14ac:dyDescent="0.25">
      <c r="B604" s="3"/>
      <c r="C604" s="7" t="e">
        <f>#REF!</f>
        <v>#REF!</v>
      </c>
    </row>
    <row r="605" spans="2:3" hidden="1" outlineLevel="1" x14ac:dyDescent="0.25">
      <c r="B605" s="3"/>
      <c r="C605" s="7" t="e">
        <f>#REF!</f>
        <v>#REF!</v>
      </c>
    </row>
    <row r="606" spans="2:3" hidden="1" outlineLevel="1" x14ac:dyDescent="0.25">
      <c r="B606" s="3"/>
      <c r="C606" s="7" t="e">
        <f>#REF!</f>
        <v>#REF!</v>
      </c>
    </row>
    <row r="607" spans="2:3" hidden="1" outlineLevel="1" x14ac:dyDescent="0.25">
      <c r="B607" s="3"/>
      <c r="C607" s="7" t="e">
        <f>#REF!</f>
        <v>#REF!</v>
      </c>
    </row>
    <row r="608" spans="2:3" hidden="1" outlineLevel="1" x14ac:dyDescent="0.25">
      <c r="B608" s="3"/>
      <c r="C608" s="7" t="e">
        <f>#REF!</f>
        <v>#REF!</v>
      </c>
    </row>
    <row r="609" spans="1:3" hidden="1" outlineLevel="1" x14ac:dyDescent="0.25">
      <c r="B609" s="3"/>
      <c r="C609" s="7">
        <f>'пион 81'!$D$19</f>
        <v>0</v>
      </c>
    </row>
    <row r="610" spans="1:3" hidden="1" outlineLevel="1" x14ac:dyDescent="0.25">
      <c r="B610" s="3"/>
      <c r="C610" s="7" t="e">
        <f>#REF!</f>
        <v>#REF!</v>
      </c>
    </row>
    <row r="611" spans="1:3" hidden="1" outlineLevel="1" x14ac:dyDescent="0.25">
      <c r="B611" s="3"/>
      <c r="C611" s="7" t="e">
        <f>#REF!</f>
        <v>#REF!</v>
      </c>
    </row>
    <row r="612" spans="1:3" hidden="1" outlineLevel="1" x14ac:dyDescent="0.25">
      <c r="B612" s="3"/>
      <c r="C612" s="7" t="e">
        <f>#REF!</f>
        <v>#REF!</v>
      </c>
    </row>
    <row r="613" spans="1:3" hidden="1" outlineLevel="1" x14ac:dyDescent="0.25">
      <c r="B613" s="3"/>
      <c r="C613" s="7" t="e">
        <f>#REF!</f>
        <v>#REF!</v>
      </c>
    </row>
    <row r="614" spans="1:3" hidden="1" outlineLevel="1" x14ac:dyDescent="0.25">
      <c r="B614" s="3"/>
      <c r="C614" s="7" t="e">
        <f>#REF!</f>
        <v>#REF!</v>
      </c>
    </row>
    <row r="615" spans="1:3" hidden="1" outlineLevel="1" x14ac:dyDescent="0.25">
      <c r="B615" s="3"/>
      <c r="C615" s="7" t="e">
        <f>#REF!</f>
        <v>#REF!</v>
      </c>
    </row>
    <row r="616" spans="1:3" hidden="1" outlineLevel="1" x14ac:dyDescent="0.25">
      <c r="B616" s="3"/>
      <c r="C616" s="7" t="e">
        <f>#REF!</f>
        <v>#REF!</v>
      </c>
    </row>
    <row r="617" spans="1:3" hidden="1" outlineLevel="1" x14ac:dyDescent="0.25">
      <c r="B617" s="3"/>
      <c r="C617" s="7" t="e">
        <f>#REF!</f>
        <v>#REF!</v>
      </c>
    </row>
    <row r="618" spans="1:3" hidden="1" outlineLevel="1" x14ac:dyDescent="0.25">
      <c r="B618" s="3"/>
      <c r="C618" s="7" t="e">
        <f>#REF!</f>
        <v>#REF!</v>
      </c>
    </row>
    <row r="619" spans="1:3" hidden="1" outlineLevel="1" x14ac:dyDescent="0.25">
      <c r="B619" s="3"/>
      <c r="C619" s="7" t="e">
        <f>#REF!</f>
        <v>#REF!</v>
      </c>
    </row>
    <row r="620" spans="1:3" collapsed="1" x14ac:dyDescent="0.25">
      <c r="A620" s="10" t="s">
        <v>10</v>
      </c>
      <c r="B620" s="3"/>
      <c r="C620" s="7" t="e">
        <f>SUM(C533:C619)</f>
        <v>#REF!</v>
      </c>
    </row>
    <row r="621" spans="1:3" hidden="1" outlineLevel="1" x14ac:dyDescent="0.25">
      <c r="B621" s="3"/>
      <c r="C621" s="7" t="e">
        <f>#REF!</f>
        <v>#REF!</v>
      </c>
    </row>
    <row r="622" spans="1:3" hidden="1" outlineLevel="1" x14ac:dyDescent="0.25">
      <c r="B622" s="3"/>
      <c r="C622" s="7" t="e">
        <f>#REF!</f>
        <v>#REF!</v>
      </c>
    </row>
    <row r="623" spans="1:3" hidden="1" outlineLevel="1" x14ac:dyDescent="0.25">
      <c r="B623" s="3"/>
      <c r="C623" s="7" t="e">
        <f>#REF!</f>
        <v>#REF!</v>
      </c>
    </row>
    <row r="624" spans="1:3" hidden="1" outlineLevel="1" x14ac:dyDescent="0.25">
      <c r="B624" s="3"/>
      <c r="C624" s="7" t="e">
        <f>#REF!</f>
        <v>#REF!</v>
      </c>
    </row>
    <row r="625" spans="2:3" hidden="1" outlineLevel="1" x14ac:dyDescent="0.25">
      <c r="B625" s="3"/>
      <c r="C625" s="7" t="e">
        <f>#REF!</f>
        <v>#REF!</v>
      </c>
    </row>
    <row r="626" spans="2:3" hidden="1" outlineLevel="1" x14ac:dyDescent="0.25">
      <c r="B626" s="3"/>
      <c r="C626" s="7" t="e">
        <f>#REF!</f>
        <v>#REF!</v>
      </c>
    </row>
    <row r="627" spans="2:3" hidden="1" outlineLevel="1" x14ac:dyDescent="0.25">
      <c r="B627" s="3"/>
      <c r="C627" s="7" t="e">
        <f>#REF!</f>
        <v>#REF!</v>
      </c>
    </row>
    <row r="628" spans="2:3" hidden="1" outlineLevel="1" x14ac:dyDescent="0.25">
      <c r="B628" s="3"/>
      <c r="C628" s="7" t="e">
        <f>#REF!</f>
        <v>#REF!</v>
      </c>
    </row>
    <row r="629" spans="2:3" hidden="1" outlineLevel="1" x14ac:dyDescent="0.25">
      <c r="B629" s="3"/>
      <c r="C629" s="7" t="e">
        <f>#REF!</f>
        <v>#REF!</v>
      </c>
    </row>
    <row r="630" spans="2:3" hidden="1" outlineLevel="1" x14ac:dyDescent="0.25">
      <c r="B630" s="3"/>
      <c r="C630" s="7" t="e">
        <f>#REF!</f>
        <v>#REF!</v>
      </c>
    </row>
    <row r="631" spans="2:3" hidden="1" outlineLevel="1" x14ac:dyDescent="0.25">
      <c r="B631" s="3"/>
      <c r="C631" s="7" t="e">
        <f>#REF!</f>
        <v>#REF!</v>
      </c>
    </row>
    <row r="632" spans="2:3" hidden="1" outlineLevel="1" x14ac:dyDescent="0.25">
      <c r="B632" s="3"/>
      <c r="C632" s="7" t="e">
        <f>#REF!</f>
        <v>#REF!</v>
      </c>
    </row>
    <row r="633" spans="2:3" hidden="1" outlineLevel="1" x14ac:dyDescent="0.25">
      <c r="B633" s="3"/>
      <c r="C633" s="7" t="e">
        <f>#REF!</f>
        <v>#REF!</v>
      </c>
    </row>
    <row r="634" spans="2:3" hidden="1" outlineLevel="1" x14ac:dyDescent="0.25">
      <c r="B634" s="3"/>
      <c r="C634" s="7" t="e">
        <f>#REF!</f>
        <v>#REF!</v>
      </c>
    </row>
    <row r="635" spans="2:3" hidden="1" outlineLevel="1" x14ac:dyDescent="0.25">
      <c r="B635" s="3"/>
      <c r="C635" s="7" t="e">
        <f>#REF!</f>
        <v>#REF!</v>
      </c>
    </row>
    <row r="636" spans="2:3" hidden="1" outlineLevel="1" x14ac:dyDescent="0.25">
      <c r="B636" s="3"/>
      <c r="C636" s="7" t="e">
        <f>#REF!</f>
        <v>#REF!</v>
      </c>
    </row>
    <row r="637" spans="2:3" hidden="1" outlineLevel="1" x14ac:dyDescent="0.25">
      <c r="B637" s="3"/>
      <c r="C637" s="7" t="e">
        <f>#REF!</f>
        <v>#REF!</v>
      </c>
    </row>
    <row r="638" spans="2:3" hidden="1" outlineLevel="1" x14ac:dyDescent="0.25">
      <c r="B638" s="3"/>
      <c r="C638" s="7" t="e">
        <f>#REF!</f>
        <v>#REF!</v>
      </c>
    </row>
    <row r="639" spans="2:3" hidden="1" outlineLevel="1" x14ac:dyDescent="0.25">
      <c r="B639" s="3"/>
      <c r="C639" s="7" t="e">
        <f>#REF!</f>
        <v>#REF!</v>
      </c>
    </row>
    <row r="640" spans="2:3" hidden="1" outlineLevel="1" x14ac:dyDescent="0.25">
      <c r="B640" s="3"/>
      <c r="C640" s="7" t="e">
        <f>#REF!</f>
        <v>#REF!</v>
      </c>
    </row>
    <row r="641" spans="2:3" hidden="1" outlineLevel="1" x14ac:dyDescent="0.25">
      <c r="B641" s="3"/>
      <c r="C641" s="7" t="e">
        <f>#REF!</f>
        <v>#REF!</v>
      </c>
    </row>
    <row r="642" spans="2:3" hidden="1" outlineLevel="1" x14ac:dyDescent="0.25">
      <c r="B642" s="3"/>
      <c r="C642" s="7" t="e">
        <f>#REF!</f>
        <v>#REF!</v>
      </c>
    </row>
    <row r="643" spans="2:3" hidden="1" outlineLevel="1" x14ac:dyDescent="0.25">
      <c r="B643" s="3"/>
      <c r="C643" s="7" t="e">
        <f>#REF!</f>
        <v>#REF!</v>
      </c>
    </row>
    <row r="644" spans="2:3" hidden="1" outlineLevel="1" x14ac:dyDescent="0.25">
      <c r="B644" s="3"/>
      <c r="C644" s="7" t="e">
        <f>#REF!</f>
        <v>#REF!</v>
      </c>
    </row>
    <row r="645" spans="2:3" hidden="1" outlineLevel="1" x14ac:dyDescent="0.25">
      <c r="B645" s="3"/>
      <c r="C645" s="7" t="e">
        <f>#REF!</f>
        <v>#REF!</v>
      </c>
    </row>
    <row r="646" spans="2:3" hidden="1" outlineLevel="1" x14ac:dyDescent="0.25">
      <c r="B646" s="3"/>
      <c r="C646" s="7" t="e">
        <f>#REF!</f>
        <v>#REF!</v>
      </c>
    </row>
    <row r="647" spans="2:3" hidden="1" outlineLevel="1" x14ac:dyDescent="0.25">
      <c r="B647" s="3"/>
      <c r="C647" s="7" t="e">
        <f>#REF!</f>
        <v>#REF!</v>
      </c>
    </row>
    <row r="648" spans="2:3" hidden="1" outlineLevel="1" x14ac:dyDescent="0.25">
      <c r="B648" s="3"/>
      <c r="C648" s="7" t="e">
        <f>#REF!</f>
        <v>#REF!</v>
      </c>
    </row>
    <row r="649" spans="2:3" hidden="1" outlineLevel="1" x14ac:dyDescent="0.25">
      <c r="B649" s="3"/>
      <c r="C649" s="7" t="e">
        <f>#REF!</f>
        <v>#REF!</v>
      </c>
    </row>
    <row r="650" spans="2:3" hidden="1" outlineLevel="1" x14ac:dyDescent="0.25">
      <c r="B650" s="3"/>
      <c r="C650" s="7" t="e">
        <f>#REF!</f>
        <v>#REF!</v>
      </c>
    </row>
    <row r="651" spans="2:3" hidden="1" outlineLevel="1" x14ac:dyDescent="0.25">
      <c r="B651" s="3"/>
      <c r="C651" s="7" t="e">
        <f>#REF!</f>
        <v>#REF!</v>
      </c>
    </row>
    <row r="652" spans="2:3" hidden="1" outlineLevel="1" x14ac:dyDescent="0.25">
      <c r="B652" s="3"/>
      <c r="C652" s="7" t="e">
        <f>#REF!</f>
        <v>#REF!</v>
      </c>
    </row>
    <row r="653" spans="2:3" hidden="1" outlineLevel="1" x14ac:dyDescent="0.25">
      <c r="B653" s="3"/>
      <c r="C653" s="7" t="e">
        <f>#REF!</f>
        <v>#REF!</v>
      </c>
    </row>
    <row r="654" spans="2:3" hidden="1" outlineLevel="1" x14ac:dyDescent="0.25">
      <c r="B654" s="3"/>
      <c r="C654" s="7" t="e">
        <f>#REF!</f>
        <v>#REF!</v>
      </c>
    </row>
    <row r="655" spans="2:3" hidden="1" outlineLevel="1" x14ac:dyDescent="0.25">
      <c r="B655" s="3"/>
      <c r="C655" s="7" t="e">
        <f>#REF!</f>
        <v>#REF!</v>
      </c>
    </row>
    <row r="656" spans="2:3" hidden="1" outlineLevel="1" x14ac:dyDescent="0.25">
      <c r="B656" s="3"/>
      <c r="C656" s="7" t="e">
        <f>#REF!</f>
        <v>#REF!</v>
      </c>
    </row>
    <row r="657" spans="2:3" hidden="1" outlineLevel="1" x14ac:dyDescent="0.25">
      <c r="B657" s="3"/>
      <c r="C657" s="7" t="e">
        <f>#REF!</f>
        <v>#REF!</v>
      </c>
    </row>
    <row r="658" spans="2:3" hidden="1" outlineLevel="1" x14ac:dyDescent="0.25">
      <c r="B658" s="3"/>
      <c r="C658" s="7" t="e">
        <f>#REF!</f>
        <v>#REF!</v>
      </c>
    </row>
    <row r="659" spans="2:3" hidden="1" outlineLevel="1" x14ac:dyDescent="0.25">
      <c r="B659" s="3"/>
      <c r="C659" s="7" t="e">
        <f>#REF!</f>
        <v>#REF!</v>
      </c>
    </row>
    <row r="660" spans="2:3" hidden="1" outlineLevel="1" x14ac:dyDescent="0.25">
      <c r="B660" s="3"/>
      <c r="C660" s="7" t="e">
        <f>#REF!</f>
        <v>#REF!</v>
      </c>
    </row>
    <row r="661" spans="2:3" hidden="1" outlineLevel="1" x14ac:dyDescent="0.25">
      <c r="B661" s="3"/>
      <c r="C661" s="7" t="e">
        <f>#REF!</f>
        <v>#REF!</v>
      </c>
    </row>
    <row r="662" spans="2:3" hidden="1" outlineLevel="1" x14ac:dyDescent="0.25">
      <c r="B662" s="3"/>
      <c r="C662" s="7" t="e">
        <f>#REF!</f>
        <v>#REF!</v>
      </c>
    </row>
    <row r="663" spans="2:3" hidden="1" outlineLevel="1" x14ac:dyDescent="0.25">
      <c r="B663" s="3"/>
      <c r="C663" s="7" t="e">
        <f>#REF!</f>
        <v>#REF!</v>
      </c>
    </row>
    <row r="664" spans="2:3" hidden="1" outlineLevel="1" x14ac:dyDescent="0.25">
      <c r="B664" s="3"/>
      <c r="C664" s="7" t="e">
        <f>#REF!</f>
        <v>#REF!</v>
      </c>
    </row>
    <row r="665" spans="2:3" hidden="1" outlineLevel="1" x14ac:dyDescent="0.25">
      <c r="B665" s="3"/>
      <c r="C665" s="7" t="e">
        <f>#REF!</f>
        <v>#REF!</v>
      </c>
    </row>
    <row r="666" spans="2:3" hidden="1" outlineLevel="1" x14ac:dyDescent="0.25">
      <c r="B666" s="3"/>
      <c r="C666" s="7" t="e">
        <f>#REF!</f>
        <v>#REF!</v>
      </c>
    </row>
    <row r="667" spans="2:3" hidden="1" outlineLevel="1" x14ac:dyDescent="0.25">
      <c r="B667" s="3"/>
      <c r="C667" s="7" t="e">
        <f>#REF!</f>
        <v>#REF!</v>
      </c>
    </row>
    <row r="668" spans="2:3" hidden="1" outlineLevel="1" x14ac:dyDescent="0.25">
      <c r="B668" s="3"/>
      <c r="C668" s="7" t="e">
        <f>#REF!</f>
        <v>#REF!</v>
      </c>
    </row>
    <row r="669" spans="2:3" hidden="1" outlineLevel="1" x14ac:dyDescent="0.25">
      <c r="B669" s="3"/>
      <c r="C669" s="7" t="e">
        <f>#REF!</f>
        <v>#REF!</v>
      </c>
    </row>
    <row r="670" spans="2:3" hidden="1" outlineLevel="1" x14ac:dyDescent="0.25">
      <c r="B670" s="3"/>
      <c r="C670" s="7" t="e">
        <f>#REF!</f>
        <v>#REF!</v>
      </c>
    </row>
    <row r="671" spans="2:3" hidden="1" outlineLevel="1" x14ac:dyDescent="0.25">
      <c r="B671" s="3"/>
      <c r="C671" s="7" t="e">
        <f>#REF!</f>
        <v>#REF!</v>
      </c>
    </row>
    <row r="672" spans="2:3" hidden="1" outlineLevel="1" x14ac:dyDescent="0.25">
      <c r="B672" s="3"/>
      <c r="C672" s="7" t="e">
        <f>#REF!</f>
        <v>#REF!</v>
      </c>
    </row>
    <row r="673" spans="2:3" hidden="1" outlineLevel="1" x14ac:dyDescent="0.25">
      <c r="B673" s="3"/>
      <c r="C673" s="7" t="e">
        <f>#REF!</f>
        <v>#REF!</v>
      </c>
    </row>
    <row r="674" spans="2:3" hidden="1" outlineLevel="1" x14ac:dyDescent="0.25">
      <c r="B674" s="3"/>
      <c r="C674" s="7" t="e">
        <f>#REF!</f>
        <v>#REF!</v>
      </c>
    </row>
    <row r="675" spans="2:3" hidden="1" outlineLevel="1" x14ac:dyDescent="0.25">
      <c r="B675" s="3"/>
      <c r="C675" s="7" t="e">
        <f>#REF!</f>
        <v>#REF!</v>
      </c>
    </row>
    <row r="676" spans="2:3" hidden="1" outlineLevel="1" x14ac:dyDescent="0.25">
      <c r="B676" s="3"/>
      <c r="C676" s="7" t="e">
        <f>#REF!</f>
        <v>#REF!</v>
      </c>
    </row>
    <row r="677" spans="2:3" hidden="1" outlineLevel="1" x14ac:dyDescent="0.25">
      <c r="B677" s="3"/>
      <c r="C677" s="7" t="e">
        <f>#REF!</f>
        <v>#REF!</v>
      </c>
    </row>
    <row r="678" spans="2:3" hidden="1" outlineLevel="1" x14ac:dyDescent="0.25">
      <c r="B678" s="3"/>
      <c r="C678" s="7" t="e">
        <f>#REF!</f>
        <v>#REF!</v>
      </c>
    </row>
    <row r="679" spans="2:3" hidden="1" outlineLevel="1" x14ac:dyDescent="0.25">
      <c r="B679" s="3"/>
      <c r="C679" s="7" t="e">
        <f>#REF!</f>
        <v>#REF!</v>
      </c>
    </row>
    <row r="680" spans="2:3" hidden="1" outlineLevel="1" x14ac:dyDescent="0.25">
      <c r="B680" s="3"/>
      <c r="C680" s="7" t="e">
        <f>#REF!</f>
        <v>#REF!</v>
      </c>
    </row>
    <row r="681" spans="2:3" hidden="1" outlineLevel="1" x14ac:dyDescent="0.25">
      <c r="B681" s="3"/>
      <c r="C681" s="7" t="e">
        <f>#REF!</f>
        <v>#REF!</v>
      </c>
    </row>
    <row r="682" spans="2:3" hidden="1" outlineLevel="1" x14ac:dyDescent="0.25">
      <c r="B682" s="3"/>
      <c r="C682" s="7" t="e">
        <f>#REF!</f>
        <v>#REF!</v>
      </c>
    </row>
    <row r="683" spans="2:3" hidden="1" outlineLevel="1" x14ac:dyDescent="0.25">
      <c r="B683" s="3"/>
      <c r="C683" s="7" t="e">
        <f>#REF!</f>
        <v>#REF!</v>
      </c>
    </row>
    <row r="684" spans="2:3" hidden="1" outlineLevel="1" x14ac:dyDescent="0.25">
      <c r="B684" s="3"/>
      <c r="C684" s="7" t="e">
        <f>#REF!</f>
        <v>#REF!</v>
      </c>
    </row>
    <row r="685" spans="2:3" hidden="1" outlineLevel="1" x14ac:dyDescent="0.25">
      <c r="B685" s="3"/>
      <c r="C685" s="7" t="e">
        <f>#REF!</f>
        <v>#REF!</v>
      </c>
    </row>
    <row r="686" spans="2:3" hidden="1" outlineLevel="1" x14ac:dyDescent="0.25">
      <c r="B686" s="3"/>
      <c r="C686" s="7" t="e">
        <f>#REF!</f>
        <v>#REF!</v>
      </c>
    </row>
    <row r="687" spans="2:3" hidden="1" outlineLevel="1" x14ac:dyDescent="0.25">
      <c r="B687" s="3"/>
      <c r="C687" s="7" t="e">
        <f>#REF!</f>
        <v>#REF!</v>
      </c>
    </row>
    <row r="688" spans="2:3" hidden="1" outlineLevel="1" x14ac:dyDescent="0.25">
      <c r="B688" s="3"/>
      <c r="C688" s="7" t="e">
        <f>#REF!</f>
        <v>#REF!</v>
      </c>
    </row>
    <row r="689" spans="2:3" hidden="1" outlineLevel="1" x14ac:dyDescent="0.25">
      <c r="B689" s="3"/>
      <c r="C689" s="7" t="e">
        <f>#REF!</f>
        <v>#REF!</v>
      </c>
    </row>
    <row r="690" spans="2:3" hidden="1" outlineLevel="1" x14ac:dyDescent="0.25">
      <c r="B690" s="3"/>
      <c r="C690" s="7" t="e">
        <f>#REF!</f>
        <v>#REF!</v>
      </c>
    </row>
    <row r="691" spans="2:3" hidden="1" outlineLevel="1" x14ac:dyDescent="0.25">
      <c r="B691" s="3"/>
      <c r="C691" s="7" t="e">
        <f>#REF!</f>
        <v>#REF!</v>
      </c>
    </row>
    <row r="692" spans="2:3" hidden="1" outlineLevel="1" x14ac:dyDescent="0.25">
      <c r="B692" s="3"/>
      <c r="C692" s="7" t="e">
        <f>#REF!</f>
        <v>#REF!</v>
      </c>
    </row>
    <row r="693" spans="2:3" hidden="1" outlineLevel="1" x14ac:dyDescent="0.25">
      <c r="B693" s="3"/>
      <c r="C693" s="7" t="e">
        <f>#REF!</f>
        <v>#REF!</v>
      </c>
    </row>
    <row r="694" spans="2:3" hidden="1" outlineLevel="1" x14ac:dyDescent="0.25">
      <c r="B694" s="3"/>
      <c r="C694" s="7" t="e">
        <f>#REF!</f>
        <v>#REF!</v>
      </c>
    </row>
    <row r="695" spans="2:3" hidden="1" outlineLevel="1" x14ac:dyDescent="0.25">
      <c r="B695" s="3"/>
      <c r="C695" s="7" t="e">
        <f>#REF!</f>
        <v>#REF!</v>
      </c>
    </row>
    <row r="696" spans="2:3" hidden="1" outlineLevel="1" x14ac:dyDescent="0.25">
      <c r="B696" s="3"/>
      <c r="C696" s="7" t="e">
        <f>#REF!</f>
        <v>#REF!</v>
      </c>
    </row>
    <row r="697" spans="2:3" hidden="1" outlineLevel="1" x14ac:dyDescent="0.25">
      <c r="B697" s="3"/>
      <c r="C697" s="7">
        <f>'пион 81'!$D$20</f>
        <v>0</v>
      </c>
    </row>
    <row r="698" spans="2:3" hidden="1" outlineLevel="1" x14ac:dyDescent="0.25">
      <c r="B698" s="3"/>
      <c r="C698" s="7" t="e">
        <f>#REF!</f>
        <v>#REF!</v>
      </c>
    </row>
    <row r="699" spans="2:3" hidden="1" outlineLevel="1" x14ac:dyDescent="0.25">
      <c r="B699" s="3"/>
      <c r="C699" s="7" t="e">
        <f>#REF!</f>
        <v>#REF!</v>
      </c>
    </row>
    <row r="700" spans="2:3" hidden="1" outlineLevel="1" x14ac:dyDescent="0.25">
      <c r="B700" s="3"/>
      <c r="C700" s="7" t="e">
        <f>#REF!</f>
        <v>#REF!</v>
      </c>
    </row>
    <row r="701" spans="2:3" hidden="1" outlineLevel="1" x14ac:dyDescent="0.25">
      <c r="B701" s="3"/>
      <c r="C701" s="7" t="e">
        <f>#REF!</f>
        <v>#REF!</v>
      </c>
    </row>
    <row r="702" spans="2:3" hidden="1" outlineLevel="1" x14ac:dyDescent="0.25">
      <c r="B702" s="3"/>
      <c r="C702" s="7" t="e">
        <f>#REF!</f>
        <v>#REF!</v>
      </c>
    </row>
    <row r="703" spans="2:3" hidden="1" outlineLevel="1" x14ac:dyDescent="0.25">
      <c r="B703" s="3"/>
      <c r="C703" s="7" t="e">
        <f>#REF!</f>
        <v>#REF!</v>
      </c>
    </row>
    <row r="704" spans="2:3" hidden="1" outlineLevel="1" x14ac:dyDescent="0.25">
      <c r="B704" s="3"/>
      <c r="C704" s="7" t="e">
        <f>#REF!</f>
        <v>#REF!</v>
      </c>
    </row>
    <row r="705" spans="1:3" hidden="1" outlineLevel="1" x14ac:dyDescent="0.25">
      <c r="B705" s="3"/>
      <c r="C705" s="7" t="e">
        <f>#REF!</f>
        <v>#REF!</v>
      </c>
    </row>
    <row r="706" spans="1:3" hidden="1" outlineLevel="1" x14ac:dyDescent="0.25">
      <c r="B706" s="3"/>
      <c r="C706" s="7" t="e">
        <f>#REF!</f>
        <v>#REF!</v>
      </c>
    </row>
    <row r="707" spans="1:3" hidden="1" outlineLevel="1" x14ac:dyDescent="0.25">
      <c r="B707" s="3"/>
      <c r="C707" s="7" t="e">
        <f>#REF!</f>
        <v>#REF!</v>
      </c>
    </row>
    <row r="708" spans="1:3" collapsed="1" x14ac:dyDescent="0.25">
      <c r="A708" s="10" t="s">
        <v>11</v>
      </c>
      <c r="B708" s="3"/>
      <c r="C708" s="7" t="e">
        <f>SUM(C621:C707)</f>
        <v>#REF!</v>
      </c>
    </row>
    <row r="709" spans="1:3" hidden="1" outlineLevel="1" x14ac:dyDescent="0.25">
      <c r="B709" s="3"/>
      <c r="C709" s="7" t="e">
        <f>#REF!</f>
        <v>#REF!</v>
      </c>
    </row>
    <row r="710" spans="1:3" hidden="1" outlineLevel="1" x14ac:dyDescent="0.25">
      <c r="B710" s="3"/>
      <c r="C710" s="7" t="e">
        <f>#REF!</f>
        <v>#REF!</v>
      </c>
    </row>
    <row r="711" spans="1:3" hidden="1" outlineLevel="1" x14ac:dyDescent="0.25">
      <c r="B711" s="3"/>
      <c r="C711" s="7" t="e">
        <f>#REF!</f>
        <v>#REF!</v>
      </c>
    </row>
    <row r="712" spans="1:3" hidden="1" outlineLevel="1" x14ac:dyDescent="0.25">
      <c r="B712" s="3"/>
      <c r="C712" s="7" t="e">
        <f>#REF!</f>
        <v>#REF!</v>
      </c>
    </row>
    <row r="713" spans="1:3" hidden="1" outlineLevel="1" x14ac:dyDescent="0.25">
      <c r="B713" s="3"/>
      <c r="C713" s="7" t="e">
        <f>#REF!</f>
        <v>#REF!</v>
      </c>
    </row>
    <row r="714" spans="1:3" hidden="1" outlineLevel="1" x14ac:dyDescent="0.25">
      <c r="B714" s="3"/>
      <c r="C714" s="7" t="e">
        <f>#REF!</f>
        <v>#REF!</v>
      </c>
    </row>
    <row r="715" spans="1:3" hidden="1" outlineLevel="1" x14ac:dyDescent="0.25">
      <c r="B715" s="3"/>
      <c r="C715" s="7" t="e">
        <f>#REF!</f>
        <v>#REF!</v>
      </c>
    </row>
    <row r="716" spans="1:3" hidden="1" outlineLevel="1" x14ac:dyDescent="0.25">
      <c r="B716" s="3"/>
      <c r="C716" s="7" t="e">
        <f>#REF!</f>
        <v>#REF!</v>
      </c>
    </row>
    <row r="717" spans="1:3" hidden="1" outlineLevel="1" x14ac:dyDescent="0.25">
      <c r="B717" s="3"/>
      <c r="C717" s="7" t="e">
        <f>#REF!</f>
        <v>#REF!</v>
      </c>
    </row>
    <row r="718" spans="1:3" hidden="1" outlineLevel="1" x14ac:dyDescent="0.25">
      <c r="B718" s="3"/>
      <c r="C718" s="7" t="e">
        <f>#REF!</f>
        <v>#REF!</v>
      </c>
    </row>
    <row r="719" spans="1:3" hidden="1" outlineLevel="1" x14ac:dyDescent="0.25">
      <c r="B719" s="3"/>
      <c r="C719" s="7" t="e">
        <f>#REF!</f>
        <v>#REF!</v>
      </c>
    </row>
    <row r="720" spans="1:3" hidden="1" outlineLevel="1" x14ac:dyDescent="0.25">
      <c r="B720" s="3"/>
      <c r="C720" s="7" t="e">
        <f>#REF!</f>
        <v>#REF!</v>
      </c>
    </row>
    <row r="721" spans="2:3" hidden="1" outlineLevel="1" x14ac:dyDescent="0.25">
      <c r="B721" s="3"/>
      <c r="C721" s="7" t="e">
        <f>#REF!</f>
        <v>#REF!</v>
      </c>
    </row>
    <row r="722" spans="2:3" hidden="1" outlineLevel="1" x14ac:dyDescent="0.25">
      <c r="B722" s="3"/>
      <c r="C722" s="7" t="e">
        <f>#REF!</f>
        <v>#REF!</v>
      </c>
    </row>
    <row r="723" spans="2:3" hidden="1" outlineLevel="1" x14ac:dyDescent="0.25">
      <c r="B723" s="3"/>
      <c r="C723" s="7" t="e">
        <f>#REF!</f>
        <v>#REF!</v>
      </c>
    </row>
    <row r="724" spans="2:3" hidden="1" outlineLevel="1" x14ac:dyDescent="0.25">
      <c r="B724" s="3"/>
      <c r="C724" s="7" t="e">
        <f>#REF!</f>
        <v>#REF!</v>
      </c>
    </row>
    <row r="725" spans="2:3" hidden="1" outlineLevel="1" x14ac:dyDescent="0.25">
      <c r="B725" s="3"/>
      <c r="C725" s="7" t="e">
        <f>#REF!</f>
        <v>#REF!</v>
      </c>
    </row>
    <row r="726" spans="2:3" hidden="1" outlineLevel="1" x14ac:dyDescent="0.25">
      <c r="B726" s="3"/>
      <c r="C726" s="7" t="e">
        <f>#REF!</f>
        <v>#REF!</v>
      </c>
    </row>
    <row r="727" spans="2:3" hidden="1" outlineLevel="1" x14ac:dyDescent="0.25">
      <c r="B727" s="3"/>
      <c r="C727" s="7" t="e">
        <f>#REF!</f>
        <v>#REF!</v>
      </c>
    </row>
    <row r="728" spans="2:3" hidden="1" outlineLevel="1" x14ac:dyDescent="0.25">
      <c r="B728" s="3"/>
      <c r="C728" s="7" t="e">
        <f>#REF!</f>
        <v>#REF!</v>
      </c>
    </row>
    <row r="729" spans="2:3" hidden="1" outlineLevel="1" x14ac:dyDescent="0.25">
      <c r="B729" s="3"/>
      <c r="C729" s="7" t="e">
        <f>#REF!</f>
        <v>#REF!</v>
      </c>
    </row>
    <row r="730" spans="2:3" hidden="1" outlineLevel="1" x14ac:dyDescent="0.25">
      <c r="B730" s="3"/>
      <c r="C730" s="7" t="e">
        <f>#REF!</f>
        <v>#REF!</v>
      </c>
    </row>
    <row r="731" spans="2:3" hidden="1" outlineLevel="1" x14ac:dyDescent="0.25">
      <c r="B731" s="3"/>
      <c r="C731" s="7" t="e">
        <f>#REF!</f>
        <v>#REF!</v>
      </c>
    </row>
    <row r="732" spans="2:3" hidden="1" outlineLevel="1" x14ac:dyDescent="0.25">
      <c r="B732" s="3"/>
      <c r="C732" s="7" t="e">
        <f>#REF!</f>
        <v>#REF!</v>
      </c>
    </row>
    <row r="733" spans="2:3" hidden="1" outlineLevel="1" x14ac:dyDescent="0.25">
      <c r="B733" s="3"/>
      <c r="C733" s="7" t="e">
        <f>#REF!</f>
        <v>#REF!</v>
      </c>
    </row>
    <row r="734" spans="2:3" hidden="1" outlineLevel="1" x14ac:dyDescent="0.25">
      <c r="B734" s="3"/>
      <c r="C734" s="7" t="e">
        <f>#REF!</f>
        <v>#REF!</v>
      </c>
    </row>
    <row r="735" spans="2:3" hidden="1" outlineLevel="1" x14ac:dyDescent="0.25">
      <c r="B735" s="3"/>
      <c r="C735" s="7" t="e">
        <f>#REF!</f>
        <v>#REF!</v>
      </c>
    </row>
    <row r="736" spans="2:3" hidden="1" outlineLevel="1" x14ac:dyDescent="0.25">
      <c r="B736" s="3"/>
      <c r="C736" s="7" t="e">
        <f>#REF!</f>
        <v>#REF!</v>
      </c>
    </row>
    <row r="737" spans="2:3" hidden="1" outlineLevel="1" x14ac:dyDescent="0.25">
      <c r="B737" s="3"/>
      <c r="C737" s="7" t="e">
        <f>#REF!</f>
        <v>#REF!</v>
      </c>
    </row>
    <row r="738" spans="2:3" hidden="1" outlineLevel="1" x14ac:dyDescent="0.25">
      <c r="B738" s="3"/>
      <c r="C738" s="7" t="e">
        <f>#REF!</f>
        <v>#REF!</v>
      </c>
    </row>
    <row r="739" spans="2:3" hidden="1" outlineLevel="1" x14ac:dyDescent="0.25">
      <c r="B739" s="3"/>
      <c r="C739" s="7" t="e">
        <f>#REF!</f>
        <v>#REF!</v>
      </c>
    </row>
    <row r="740" spans="2:3" hidden="1" outlineLevel="1" x14ac:dyDescent="0.25">
      <c r="B740" s="3"/>
      <c r="C740" s="7" t="e">
        <f>#REF!</f>
        <v>#REF!</v>
      </c>
    </row>
    <row r="741" spans="2:3" hidden="1" outlineLevel="1" x14ac:dyDescent="0.25">
      <c r="B741" s="3"/>
      <c r="C741" s="7" t="e">
        <f>#REF!</f>
        <v>#REF!</v>
      </c>
    </row>
    <row r="742" spans="2:3" hidden="1" outlineLevel="1" x14ac:dyDescent="0.25">
      <c r="B742" s="3"/>
      <c r="C742" s="7" t="e">
        <f>#REF!</f>
        <v>#REF!</v>
      </c>
    </row>
    <row r="743" spans="2:3" hidden="1" outlineLevel="1" x14ac:dyDescent="0.25">
      <c r="B743" s="3"/>
      <c r="C743" s="7" t="e">
        <f>#REF!</f>
        <v>#REF!</v>
      </c>
    </row>
    <row r="744" spans="2:3" hidden="1" outlineLevel="1" x14ac:dyDescent="0.25">
      <c r="B744" s="3"/>
      <c r="C744" s="7" t="e">
        <f>#REF!</f>
        <v>#REF!</v>
      </c>
    </row>
    <row r="745" spans="2:3" hidden="1" outlineLevel="1" x14ac:dyDescent="0.25">
      <c r="B745" s="3"/>
      <c r="C745" s="7" t="e">
        <f>#REF!</f>
        <v>#REF!</v>
      </c>
    </row>
    <row r="746" spans="2:3" hidden="1" outlineLevel="1" x14ac:dyDescent="0.25">
      <c r="B746" s="3"/>
      <c r="C746" s="7" t="e">
        <f>#REF!</f>
        <v>#REF!</v>
      </c>
    </row>
    <row r="747" spans="2:3" hidden="1" outlineLevel="1" x14ac:dyDescent="0.25">
      <c r="B747" s="3"/>
      <c r="C747" s="7" t="e">
        <f>#REF!</f>
        <v>#REF!</v>
      </c>
    </row>
    <row r="748" spans="2:3" hidden="1" outlineLevel="1" x14ac:dyDescent="0.25">
      <c r="B748" s="3"/>
      <c r="C748" s="7" t="e">
        <f>#REF!</f>
        <v>#REF!</v>
      </c>
    </row>
    <row r="749" spans="2:3" hidden="1" outlineLevel="1" x14ac:dyDescent="0.25">
      <c r="B749" s="3"/>
      <c r="C749" s="7" t="e">
        <f>#REF!</f>
        <v>#REF!</v>
      </c>
    </row>
    <row r="750" spans="2:3" hidden="1" outlineLevel="1" x14ac:dyDescent="0.25">
      <c r="B750" s="3"/>
      <c r="C750" s="7" t="e">
        <f>#REF!</f>
        <v>#REF!</v>
      </c>
    </row>
    <row r="751" spans="2:3" hidden="1" outlineLevel="1" x14ac:dyDescent="0.25">
      <c r="B751" s="3"/>
      <c r="C751" s="7" t="e">
        <f>#REF!</f>
        <v>#REF!</v>
      </c>
    </row>
    <row r="752" spans="2:3" hidden="1" outlineLevel="1" x14ac:dyDescent="0.25">
      <c r="B752" s="3"/>
      <c r="C752" s="7" t="e">
        <f>#REF!</f>
        <v>#REF!</v>
      </c>
    </row>
    <row r="753" spans="2:3" hidden="1" outlineLevel="1" x14ac:dyDescent="0.25">
      <c r="B753" s="3"/>
      <c r="C753" s="7" t="e">
        <f>#REF!</f>
        <v>#REF!</v>
      </c>
    </row>
    <row r="754" spans="2:3" hidden="1" outlineLevel="1" x14ac:dyDescent="0.25">
      <c r="B754" s="3"/>
      <c r="C754" s="7" t="e">
        <f>#REF!</f>
        <v>#REF!</v>
      </c>
    </row>
    <row r="755" spans="2:3" hidden="1" outlineLevel="1" x14ac:dyDescent="0.25">
      <c r="B755" s="3"/>
      <c r="C755" s="7" t="e">
        <f>#REF!</f>
        <v>#REF!</v>
      </c>
    </row>
    <row r="756" spans="2:3" hidden="1" outlineLevel="1" x14ac:dyDescent="0.25">
      <c r="B756" s="3"/>
      <c r="C756" s="7" t="e">
        <f>#REF!</f>
        <v>#REF!</v>
      </c>
    </row>
    <row r="757" spans="2:3" hidden="1" outlineLevel="1" x14ac:dyDescent="0.25">
      <c r="B757" s="3"/>
      <c r="C757" s="7" t="e">
        <f>#REF!</f>
        <v>#REF!</v>
      </c>
    </row>
    <row r="758" spans="2:3" hidden="1" outlineLevel="1" x14ac:dyDescent="0.25">
      <c r="B758" s="3"/>
      <c r="C758" s="7" t="e">
        <f>#REF!</f>
        <v>#REF!</v>
      </c>
    </row>
    <row r="759" spans="2:3" hidden="1" outlineLevel="1" x14ac:dyDescent="0.25">
      <c r="B759" s="3"/>
      <c r="C759" s="7" t="e">
        <f>#REF!</f>
        <v>#REF!</v>
      </c>
    </row>
    <row r="760" spans="2:3" hidden="1" outlineLevel="1" x14ac:dyDescent="0.25">
      <c r="B760" s="3"/>
      <c r="C760" s="7" t="e">
        <f>#REF!</f>
        <v>#REF!</v>
      </c>
    </row>
    <row r="761" spans="2:3" hidden="1" outlineLevel="1" x14ac:dyDescent="0.25">
      <c r="B761" s="3"/>
      <c r="C761" s="7" t="e">
        <f>#REF!</f>
        <v>#REF!</v>
      </c>
    </row>
    <row r="762" spans="2:3" hidden="1" outlineLevel="1" x14ac:dyDescent="0.25">
      <c r="B762" s="3"/>
      <c r="C762" s="7" t="e">
        <f>#REF!</f>
        <v>#REF!</v>
      </c>
    </row>
    <row r="763" spans="2:3" hidden="1" outlineLevel="1" x14ac:dyDescent="0.25">
      <c r="B763" s="3"/>
      <c r="C763" s="7" t="e">
        <f>#REF!</f>
        <v>#REF!</v>
      </c>
    </row>
    <row r="764" spans="2:3" hidden="1" outlineLevel="1" x14ac:dyDescent="0.25">
      <c r="B764" s="3"/>
      <c r="C764" s="7" t="e">
        <f>#REF!</f>
        <v>#REF!</v>
      </c>
    </row>
    <row r="765" spans="2:3" hidden="1" outlineLevel="1" x14ac:dyDescent="0.25">
      <c r="B765" s="3"/>
      <c r="C765" s="7" t="e">
        <f>#REF!</f>
        <v>#REF!</v>
      </c>
    </row>
    <row r="766" spans="2:3" hidden="1" outlineLevel="1" x14ac:dyDescent="0.25">
      <c r="B766" s="3"/>
      <c r="C766" s="7" t="e">
        <f>#REF!</f>
        <v>#REF!</v>
      </c>
    </row>
    <row r="767" spans="2:3" hidden="1" outlineLevel="1" x14ac:dyDescent="0.25">
      <c r="B767" s="3"/>
      <c r="C767" s="7" t="e">
        <f>#REF!</f>
        <v>#REF!</v>
      </c>
    </row>
    <row r="768" spans="2:3" hidden="1" outlineLevel="1" x14ac:dyDescent="0.25">
      <c r="B768" s="3"/>
      <c r="C768" s="7" t="e">
        <f>#REF!</f>
        <v>#REF!</v>
      </c>
    </row>
    <row r="769" spans="2:3" hidden="1" outlineLevel="1" x14ac:dyDescent="0.25">
      <c r="B769" s="3"/>
      <c r="C769" s="7" t="e">
        <f>#REF!</f>
        <v>#REF!</v>
      </c>
    </row>
    <row r="770" spans="2:3" hidden="1" outlineLevel="1" x14ac:dyDescent="0.25">
      <c r="B770" s="3"/>
      <c r="C770" s="7" t="e">
        <f>#REF!</f>
        <v>#REF!</v>
      </c>
    </row>
    <row r="771" spans="2:3" hidden="1" outlineLevel="1" x14ac:dyDescent="0.25">
      <c r="B771" s="3"/>
      <c r="C771" s="7" t="e">
        <f>#REF!</f>
        <v>#REF!</v>
      </c>
    </row>
    <row r="772" spans="2:3" hidden="1" outlineLevel="1" x14ac:dyDescent="0.25">
      <c r="B772" s="3"/>
      <c r="C772" s="7" t="e">
        <f>#REF!</f>
        <v>#REF!</v>
      </c>
    </row>
    <row r="773" spans="2:3" hidden="1" outlineLevel="1" x14ac:dyDescent="0.25">
      <c r="B773" s="3"/>
      <c r="C773" s="7" t="e">
        <f>#REF!</f>
        <v>#REF!</v>
      </c>
    </row>
    <row r="774" spans="2:3" hidden="1" outlineLevel="1" x14ac:dyDescent="0.25">
      <c r="B774" s="3"/>
      <c r="C774" s="7" t="e">
        <f>#REF!</f>
        <v>#REF!</v>
      </c>
    </row>
    <row r="775" spans="2:3" hidden="1" outlineLevel="1" x14ac:dyDescent="0.25">
      <c r="B775" s="3"/>
      <c r="C775" s="7" t="e">
        <f>#REF!</f>
        <v>#REF!</v>
      </c>
    </row>
    <row r="776" spans="2:3" hidden="1" outlineLevel="1" x14ac:dyDescent="0.25">
      <c r="B776" s="3"/>
      <c r="C776" s="7" t="e">
        <f>#REF!</f>
        <v>#REF!</v>
      </c>
    </row>
    <row r="777" spans="2:3" hidden="1" outlineLevel="1" x14ac:dyDescent="0.25">
      <c r="B777" s="3"/>
      <c r="C777" s="7" t="e">
        <f>#REF!</f>
        <v>#REF!</v>
      </c>
    </row>
    <row r="778" spans="2:3" hidden="1" outlineLevel="1" x14ac:dyDescent="0.25">
      <c r="B778" s="3"/>
      <c r="C778" s="7" t="e">
        <f>#REF!</f>
        <v>#REF!</v>
      </c>
    </row>
    <row r="779" spans="2:3" hidden="1" outlineLevel="1" x14ac:dyDescent="0.25">
      <c r="B779" s="3"/>
      <c r="C779" s="7" t="e">
        <f>#REF!</f>
        <v>#REF!</v>
      </c>
    </row>
    <row r="780" spans="2:3" hidden="1" outlineLevel="1" x14ac:dyDescent="0.25">
      <c r="B780" s="3"/>
      <c r="C780" s="7" t="e">
        <f>#REF!</f>
        <v>#REF!</v>
      </c>
    </row>
    <row r="781" spans="2:3" hidden="1" outlineLevel="1" x14ac:dyDescent="0.25">
      <c r="B781" s="3"/>
      <c r="C781" s="7" t="e">
        <f>#REF!</f>
        <v>#REF!</v>
      </c>
    </row>
    <row r="782" spans="2:3" hidden="1" outlineLevel="1" x14ac:dyDescent="0.25">
      <c r="B782" s="3"/>
      <c r="C782" s="7" t="e">
        <f>#REF!</f>
        <v>#REF!</v>
      </c>
    </row>
    <row r="783" spans="2:3" hidden="1" outlineLevel="1" x14ac:dyDescent="0.25">
      <c r="B783" s="3"/>
      <c r="C783" s="7" t="e">
        <f>#REF!</f>
        <v>#REF!</v>
      </c>
    </row>
    <row r="784" spans="2:3" hidden="1" outlineLevel="1" x14ac:dyDescent="0.25">
      <c r="B784" s="3"/>
      <c r="C784" s="7" t="e">
        <f>#REF!</f>
        <v>#REF!</v>
      </c>
    </row>
    <row r="785" spans="1:3" hidden="1" outlineLevel="1" x14ac:dyDescent="0.25">
      <c r="B785" s="3"/>
      <c r="C785" s="7">
        <f>'пион 81'!$D$21</f>
        <v>0</v>
      </c>
    </row>
    <row r="786" spans="1:3" hidden="1" outlineLevel="1" x14ac:dyDescent="0.25">
      <c r="B786" s="3"/>
      <c r="C786" s="7" t="e">
        <f>#REF!</f>
        <v>#REF!</v>
      </c>
    </row>
    <row r="787" spans="1:3" hidden="1" outlineLevel="1" x14ac:dyDescent="0.25">
      <c r="B787" s="3"/>
      <c r="C787" s="7" t="e">
        <f>#REF!</f>
        <v>#REF!</v>
      </c>
    </row>
    <row r="788" spans="1:3" hidden="1" outlineLevel="1" x14ac:dyDescent="0.25">
      <c r="B788" s="3"/>
      <c r="C788" s="7" t="e">
        <f>#REF!</f>
        <v>#REF!</v>
      </c>
    </row>
    <row r="789" spans="1:3" hidden="1" outlineLevel="1" x14ac:dyDescent="0.25">
      <c r="B789" s="3"/>
      <c r="C789" s="7" t="e">
        <f>#REF!</f>
        <v>#REF!</v>
      </c>
    </row>
    <row r="790" spans="1:3" hidden="1" outlineLevel="1" x14ac:dyDescent="0.25">
      <c r="B790" s="3"/>
      <c r="C790" s="7" t="e">
        <f>#REF!</f>
        <v>#REF!</v>
      </c>
    </row>
    <row r="791" spans="1:3" hidden="1" outlineLevel="1" x14ac:dyDescent="0.25">
      <c r="B791" s="3"/>
      <c r="C791" s="7" t="e">
        <f>#REF!</f>
        <v>#REF!</v>
      </c>
    </row>
    <row r="792" spans="1:3" hidden="1" outlineLevel="1" x14ac:dyDescent="0.25">
      <c r="B792" s="3"/>
      <c r="C792" s="7" t="e">
        <f>#REF!</f>
        <v>#REF!</v>
      </c>
    </row>
    <row r="793" spans="1:3" hidden="1" outlineLevel="1" x14ac:dyDescent="0.25">
      <c r="B793" s="3"/>
      <c r="C793" s="7" t="e">
        <f>#REF!</f>
        <v>#REF!</v>
      </c>
    </row>
    <row r="794" spans="1:3" hidden="1" outlineLevel="1" x14ac:dyDescent="0.25">
      <c r="B794" s="3"/>
      <c r="C794" s="7" t="e">
        <f>#REF!</f>
        <v>#REF!</v>
      </c>
    </row>
    <row r="795" spans="1:3" hidden="1" outlineLevel="1" x14ac:dyDescent="0.25">
      <c r="B795" s="3"/>
      <c r="C795" s="7" t="e">
        <f>#REF!</f>
        <v>#REF!</v>
      </c>
    </row>
    <row r="796" spans="1:3" collapsed="1" x14ac:dyDescent="0.25">
      <c r="A796" s="10" t="s">
        <v>12</v>
      </c>
      <c r="B796" s="3"/>
      <c r="C796" s="7" t="e">
        <f>SUM(C709:C795)</f>
        <v>#REF!</v>
      </c>
    </row>
    <row r="797" spans="1:3" hidden="1" outlineLevel="1" x14ac:dyDescent="0.25">
      <c r="B797" s="3"/>
      <c r="C797" s="7" t="e">
        <f>#REF!</f>
        <v>#REF!</v>
      </c>
    </row>
    <row r="798" spans="1:3" hidden="1" outlineLevel="1" x14ac:dyDescent="0.25">
      <c r="B798" s="3"/>
      <c r="C798" s="7" t="e">
        <f>#REF!</f>
        <v>#REF!</v>
      </c>
    </row>
    <row r="799" spans="1:3" hidden="1" outlineLevel="1" x14ac:dyDescent="0.25">
      <c r="B799" s="3"/>
      <c r="C799" s="7" t="e">
        <f>#REF!</f>
        <v>#REF!</v>
      </c>
    </row>
    <row r="800" spans="1:3" hidden="1" outlineLevel="1" x14ac:dyDescent="0.25">
      <c r="B800" s="3"/>
      <c r="C800" s="7" t="e">
        <f>#REF!</f>
        <v>#REF!</v>
      </c>
    </row>
    <row r="801" spans="2:3" hidden="1" outlineLevel="1" x14ac:dyDescent="0.25">
      <c r="B801" s="3"/>
      <c r="C801" s="7" t="e">
        <f>#REF!</f>
        <v>#REF!</v>
      </c>
    </row>
    <row r="802" spans="2:3" hidden="1" outlineLevel="1" x14ac:dyDescent="0.25">
      <c r="B802" s="3"/>
      <c r="C802" s="7" t="e">
        <f>#REF!</f>
        <v>#REF!</v>
      </c>
    </row>
    <row r="803" spans="2:3" hidden="1" outlineLevel="1" x14ac:dyDescent="0.25">
      <c r="B803" s="3"/>
      <c r="C803" s="7" t="e">
        <f>#REF!</f>
        <v>#REF!</v>
      </c>
    </row>
    <row r="804" spans="2:3" hidden="1" outlineLevel="1" x14ac:dyDescent="0.25">
      <c r="B804" s="3"/>
      <c r="C804" s="7" t="e">
        <f>#REF!</f>
        <v>#REF!</v>
      </c>
    </row>
    <row r="805" spans="2:3" hidden="1" outlineLevel="1" x14ac:dyDescent="0.25">
      <c r="B805" s="3"/>
      <c r="C805" s="7" t="e">
        <f>#REF!</f>
        <v>#REF!</v>
      </c>
    </row>
    <row r="806" spans="2:3" hidden="1" outlineLevel="1" x14ac:dyDescent="0.25">
      <c r="B806" s="3"/>
      <c r="C806" s="7" t="e">
        <f>#REF!</f>
        <v>#REF!</v>
      </c>
    </row>
    <row r="807" spans="2:3" hidden="1" outlineLevel="1" x14ac:dyDescent="0.25">
      <c r="B807" s="3"/>
      <c r="C807" s="7" t="e">
        <f>#REF!</f>
        <v>#REF!</v>
      </c>
    </row>
    <row r="808" spans="2:3" hidden="1" outlineLevel="1" x14ac:dyDescent="0.25">
      <c r="B808" s="3"/>
      <c r="C808" s="7" t="e">
        <f>#REF!</f>
        <v>#REF!</v>
      </c>
    </row>
    <row r="809" spans="2:3" hidden="1" outlineLevel="1" x14ac:dyDescent="0.25">
      <c r="B809" s="3"/>
      <c r="C809" s="7" t="e">
        <f>#REF!</f>
        <v>#REF!</v>
      </c>
    </row>
    <row r="810" spans="2:3" hidden="1" outlineLevel="1" x14ac:dyDescent="0.25">
      <c r="B810" s="3"/>
      <c r="C810" s="7" t="e">
        <f>#REF!</f>
        <v>#REF!</v>
      </c>
    </row>
    <row r="811" spans="2:3" hidden="1" outlineLevel="1" x14ac:dyDescent="0.25">
      <c r="B811" s="3"/>
      <c r="C811" s="7" t="e">
        <f>#REF!</f>
        <v>#REF!</v>
      </c>
    </row>
    <row r="812" spans="2:3" hidden="1" outlineLevel="1" x14ac:dyDescent="0.25">
      <c r="B812" s="3"/>
      <c r="C812" s="7" t="e">
        <f>#REF!</f>
        <v>#REF!</v>
      </c>
    </row>
    <row r="813" spans="2:3" hidden="1" outlineLevel="1" x14ac:dyDescent="0.25">
      <c r="B813" s="3"/>
      <c r="C813" s="7" t="e">
        <f>#REF!</f>
        <v>#REF!</v>
      </c>
    </row>
    <row r="814" spans="2:3" hidden="1" outlineLevel="1" x14ac:dyDescent="0.25">
      <c r="B814" s="3"/>
      <c r="C814" s="7" t="e">
        <f>#REF!</f>
        <v>#REF!</v>
      </c>
    </row>
    <row r="815" spans="2:3" hidden="1" outlineLevel="1" x14ac:dyDescent="0.25">
      <c r="B815" s="3"/>
      <c r="C815" s="7" t="e">
        <f>#REF!</f>
        <v>#REF!</v>
      </c>
    </row>
    <row r="816" spans="2:3" hidden="1" outlineLevel="1" x14ac:dyDescent="0.25">
      <c r="B816" s="3"/>
      <c r="C816" s="7" t="e">
        <f>#REF!</f>
        <v>#REF!</v>
      </c>
    </row>
    <row r="817" spans="2:3" hidden="1" outlineLevel="1" x14ac:dyDescent="0.25">
      <c r="B817" s="3"/>
      <c r="C817" s="7" t="e">
        <f>#REF!</f>
        <v>#REF!</v>
      </c>
    </row>
    <row r="818" spans="2:3" hidden="1" outlineLevel="1" x14ac:dyDescent="0.25">
      <c r="B818" s="3"/>
      <c r="C818" s="7" t="e">
        <f>#REF!</f>
        <v>#REF!</v>
      </c>
    </row>
    <row r="819" spans="2:3" hidden="1" outlineLevel="1" x14ac:dyDescent="0.25">
      <c r="B819" s="3"/>
      <c r="C819" s="7" t="e">
        <f>#REF!</f>
        <v>#REF!</v>
      </c>
    </row>
    <row r="820" spans="2:3" hidden="1" outlineLevel="1" x14ac:dyDescent="0.25">
      <c r="B820" s="3"/>
      <c r="C820" s="7" t="e">
        <f>#REF!</f>
        <v>#REF!</v>
      </c>
    </row>
    <row r="821" spans="2:3" hidden="1" outlineLevel="1" x14ac:dyDescent="0.25">
      <c r="B821" s="3"/>
      <c r="C821" s="7" t="e">
        <f>#REF!</f>
        <v>#REF!</v>
      </c>
    </row>
    <row r="822" spans="2:3" hidden="1" outlineLevel="1" x14ac:dyDescent="0.25">
      <c r="B822" s="3"/>
      <c r="C822" s="7" t="e">
        <f>#REF!</f>
        <v>#REF!</v>
      </c>
    </row>
    <row r="823" spans="2:3" hidden="1" outlineLevel="1" x14ac:dyDescent="0.25">
      <c r="B823" s="3"/>
      <c r="C823" s="7" t="e">
        <f>#REF!</f>
        <v>#REF!</v>
      </c>
    </row>
    <row r="824" spans="2:3" hidden="1" outlineLevel="1" x14ac:dyDescent="0.25">
      <c r="B824" s="3"/>
      <c r="C824" s="7" t="e">
        <f>#REF!</f>
        <v>#REF!</v>
      </c>
    </row>
    <row r="825" spans="2:3" hidden="1" outlineLevel="1" x14ac:dyDescent="0.25">
      <c r="B825" s="3"/>
      <c r="C825" s="7" t="e">
        <f>#REF!</f>
        <v>#REF!</v>
      </c>
    </row>
    <row r="826" spans="2:3" hidden="1" outlineLevel="1" x14ac:dyDescent="0.25">
      <c r="B826" s="3"/>
      <c r="C826" s="7" t="e">
        <f>#REF!</f>
        <v>#REF!</v>
      </c>
    </row>
    <row r="827" spans="2:3" hidden="1" outlineLevel="1" x14ac:dyDescent="0.25">
      <c r="B827" s="3"/>
      <c r="C827" s="7" t="e">
        <f>#REF!</f>
        <v>#REF!</v>
      </c>
    </row>
    <row r="828" spans="2:3" hidden="1" outlineLevel="1" x14ac:dyDescent="0.25">
      <c r="B828" s="3"/>
      <c r="C828" s="7" t="e">
        <f>#REF!</f>
        <v>#REF!</v>
      </c>
    </row>
    <row r="829" spans="2:3" hidden="1" outlineLevel="1" x14ac:dyDescent="0.25">
      <c r="B829" s="3"/>
      <c r="C829" s="7" t="e">
        <f>#REF!</f>
        <v>#REF!</v>
      </c>
    </row>
    <row r="830" spans="2:3" hidden="1" outlineLevel="1" x14ac:dyDescent="0.25">
      <c r="B830" s="3"/>
      <c r="C830" s="7" t="e">
        <f>#REF!</f>
        <v>#REF!</v>
      </c>
    </row>
    <row r="831" spans="2:3" hidden="1" outlineLevel="1" x14ac:dyDescent="0.25">
      <c r="B831" s="3"/>
      <c r="C831" s="7" t="e">
        <f>#REF!</f>
        <v>#REF!</v>
      </c>
    </row>
    <row r="832" spans="2:3" hidden="1" outlineLevel="1" x14ac:dyDescent="0.25">
      <c r="B832" s="3"/>
      <c r="C832" s="7" t="e">
        <f>#REF!</f>
        <v>#REF!</v>
      </c>
    </row>
    <row r="833" spans="2:3" hidden="1" outlineLevel="1" x14ac:dyDescent="0.25">
      <c r="B833" s="3"/>
      <c r="C833" s="7" t="e">
        <f>#REF!</f>
        <v>#REF!</v>
      </c>
    </row>
    <row r="834" spans="2:3" hidden="1" outlineLevel="1" x14ac:dyDescent="0.25">
      <c r="B834" s="3"/>
      <c r="C834" s="7" t="e">
        <f>#REF!</f>
        <v>#REF!</v>
      </c>
    </row>
    <row r="835" spans="2:3" hidden="1" outlineLevel="1" x14ac:dyDescent="0.25">
      <c r="B835" s="3"/>
      <c r="C835" s="7" t="e">
        <f>#REF!</f>
        <v>#REF!</v>
      </c>
    </row>
    <row r="836" spans="2:3" hidden="1" outlineLevel="1" x14ac:dyDescent="0.25">
      <c r="B836" s="3"/>
      <c r="C836" s="7" t="e">
        <f>#REF!</f>
        <v>#REF!</v>
      </c>
    </row>
    <row r="837" spans="2:3" hidden="1" outlineLevel="1" x14ac:dyDescent="0.25">
      <c r="B837" s="3"/>
      <c r="C837" s="7" t="e">
        <f>#REF!</f>
        <v>#REF!</v>
      </c>
    </row>
    <row r="838" spans="2:3" hidden="1" outlineLevel="1" x14ac:dyDescent="0.25">
      <c r="B838" s="3"/>
      <c r="C838" s="7" t="e">
        <f>#REF!</f>
        <v>#REF!</v>
      </c>
    </row>
    <row r="839" spans="2:3" hidden="1" outlineLevel="1" x14ac:dyDescent="0.25">
      <c r="B839" s="3"/>
      <c r="C839" s="7" t="e">
        <f>#REF!</f>
        <v>#REF!</v>
      </c>
    </row>
    <row r="840" spans="2:3" hidden="1" outlineLevel="1" x14ac:dyDescent="0.25">
      <c r="B840" s="3"/>
      <c r="C840" s="7" t="e">
        <f>#REF!</f>
        <v>#REF!</v>
      </c>
    </row>
    <row r="841" spans="2:3" hidden="1" outlineLevel="1" x14ac:dyDescent="0.25">
      <c r="B841" s="3"/>
      <c r="C841" s="7" t="e">
        <f>#REF!</f>
        <v>#REF!</v>
      </c>
    </row>
    <row r="842" spans="2:3" hidden="1" outlineLevel="1" x14ac:dyDescent="0.25">
      <c r="B842" s="3"/>
      <c r="C842" s="7" t="e">
        <f>#REF!</f>
        <v>#REF!</v>
      </c>
    </row>
    <row r="843" spans="2:3" hidden="1" outlineLevel="1" x14ac:dyDescent="0.25">
      <c r="B843" s="3"/>
      <c r="C843" s="7" t="e">
        <f>#REF!</f>
        <v>#REF!</v>
      </c>
    </row>
    <row r="844" spans="2:3" hidden="1" outlineLevel="1" x14ac:dyDescent="0.25">
      <c r="B844" s="3"/>
      <c r="C844" s="7" t="e">
        <f>#REF!</f>
        <v>#REF!</v>
      </c>
    </row>
    <row r="845" spans="2:3" hidden="1" outlineLevel="1" x14ac:dyDescent="0.25">
      <c r="B845" s="3"/>
      <c r="C845" s="7" t="e">
        <f>#REF!</f>
        <v>#REF!</v>
      </c>
    </row>
    <row r="846" spans="2:3" hidden="1" outlineLevel="1" x14ac:dyDescent="0.25">
      <c r="B846" s="3"/>
      <c r="C846" s="7" t="e">
        <f>#REF!</f>
        <v>#REF!</v>
      </c>
    </row>
    <row r="847" spans="2:3" hidden="1" outlineLevel="1" x14ac:dyDescent="0.25">
      <c r="B847" s="3"/>
      <c r="C847" s="7" t="e">
        <f>#REF!</f>
        <v>#REF!</v>
      </c>
    </row>
    <row r="848" spans="2:3" hidden="1" outlineLevel="1" x14ac:dyDescent="0.25">
      <c r="B848" s="3"/>
      <c r="C848" s="7" t="e">
        <f>#REF!</f>
        <v>#REF!</v>
      </c>
    </row>
    <row r="849" spans="2:3" hidden="1" outlineLevel="1" x14ac:dyDescent="0.25">
      <c r="B849" s="3"/>
      <c r="C849" s="7" t="e">
        <f>#REF!</f>
        <v>#REF!</v>
      </c>
    </row>
    <row r="850" spans="2:3" hidden="1" outlineLevel="1" x14ac:dyDescent="0.25">
      <c r="B850" s="3"/>
      <c r="C850" s="7" t="e">
        <f>#REF!</f>
        <v>#REF!</v>
      </c>
    </row>
    <row r="851" spans="2:3" hidden="1" outlineLevel="1" x14ac:dyDescent="0.25">
      <c r="B851" s="3"/>
      <c r="C851" s="7" t="e">
        <f>#REF!</f>
        <v>#REF!</v>
      </c>
    </row>
    <row r="852" spans="2:3" hidden="1" outlineLevel="1" x14ac:dyDescent="0.25">
      <c r="B852" s="3"/>
      <c r="C852" s="7" t="e">
        <f>#REF!</f>
        <v>#REF!</v>
      </c>
    </row>
    <row r="853" spans="2:3" hidden="1" outlineLevel="1" x14ac:dyDescent="0.25">
      <c r="B853" s="3"/>
      <c r="C853" s="7" t="e">
        <f>#REF!</f>
        <v>#REF!</v>
      </c>
    </row>
    <row r="854" spans="2:3" hidden="1" outlineLevel="1" x14ac:dyDescent="0.25">
      <c r="B854" s="3"/>
      <c r="C854" s="7" t="e">
        <f>#REF!</f>
        <v>#REF!</v>
      </c>
    </row>
    <row r="855" spans="2:3" hidden="1" outlineLevel="1" x14ac:dyDescent="0.25">
      <c r="B855" s="3"/>
      <c r="C855" s="7" t="e">
        <f>#REF!</f>
        <v>#REF!</v>
      </c>
    </row>
    <row r="856" spans="2:3" hidden="1" outlineLevel="1" x14ac:dyDescent="0.25">
      <c r="B856" s="3"/>
      <c r="C856" s="7" t="e">
        <f>#REF!</f>
        <v>#REF!</v>
      </c>
    </row>
    <row r="857" spans="2:3" hidden="1" outlineLevel="1" x14ac:dyDescent="0.25">
      <c r="B857" s="3"/>
      <c r="C857" s="7" t="e">
        <f>#REF!</f>
        <v>#REF!</v>
      </c>
    </row>
    <row r="858" spans="2:3" hidden="1" outlineLevel="1" x14ac:dyDescent="0.25">
      <c r="B858" s="3"/>
      <c r="C858" s="7" t="e">
        <f>#REF!</f>
        <v>#REF!</v>
      </c>
    </row>
    <row r="859" spans="2:3" hidden="1" outlineLevel="1" x14ac:dyDescent="0.25">
      <c r="B859" s="3"/>
      <c r="C859" s="7" t="e">
        <f>#REF!</f>
        <v>#REF!</v>
      </c>
    </row>
    <row r="860" spans="2:3" hidden="1" outlineLevel="1" x14ac:dyDescent="0.25">
      <c r="B860" s="3"/>
      <c r="C860" s="7" t="e">
        <f>#REF!</f>
        <v>#REF!</v>
      </c>
    </row>
    <row r="861" spans="2:3" hidden="1" outlineLevel="1" x14ac:dyDescent="0.25">
      <c r="B861" s="3"/>
      <c r="C861" s="7" t="e">
        <f>#REF!</f>
        <v>#REF!</v>
      </c>
    </row>
    <row r="862" spans="2:3" hidden="1" outlineLevel="1" x14ac:dyDescent="0.25">
      <c r="B862" s="3"/>
      <c r="C862" s="7" t="e">
        <f>#REF!</f>
        <v>#REF!</v>
      </c>
    </row>
    <row r="863" spans="2:3" hidden="1" outlineLevel="1" x14ac:dyDescent="0.25">
      <c r="B863" s="3"/>
      <c r="C863" s="7" t="e">
        <f>#REF!</f>
        <v>#REF!</v>
      </c>
    </row>
    <row r="864" spans="2:3" hidden="1" outlineLevel="1" x14ac:dyDescent="0.25">
      <c r="B864" s="3"/>
      <c r="C864" s="7" t="e">
        <f>#REF!</f>
        <v>#REF!</v>
      </c>
    </row>
    <row r="865" spans="2:3" hidden="1" outlineLevel="1" x14ac:dyDescent="0.25">
      <c r="B865" s="3"/>
      <c r="C865" s="7" t="e">
        <f>#REF!</f>
        <v>#REF!</v>
      </c>
    </row>
    <row r="866" spans="2:3" hidden="1" outlineLevel="1" x14ac:dyDescent="0.25">
      <c r="B866" s="3"/>
      <c r="C866" s="7" t="e">
        <f>#REF!</f>
        <v>#REF!</v>
      </c>
    </row>
    <row r="867" spans="2:3" hidden="1" outlineLevel="1" x14ac:dyDescent="0.25">
      <c r="B867" s="3"/>
      <c r="C867" s="7" t="e">
        <f>#REF!</f>
        <v>#REF!</v>
      </c>
    </row>
    <row r="868" spans="2:3" hidden="1" outlineLevel="1" x14ac:dyDescent="0.25">
      <c r="B868" s="3"/>
      <c r="C868" s="7" t="e">
        <f>#REF!</f>
        <v>#REF!</v>
      </c>
    </row>
    <row r="869" spans="2:3" hidden="1" outlineLevel="1" x14ac:dyDescent="0.25">
      <c r="B869" s="3"/>
      <c r="C869" s="7" t="e">
        <f>#REF!</f>
        <v>#REF!</v>
      </c>
    </row>
    <row r="870" spans="2:3" hidden="1" outlineLevel="1" x14ac:dyDescent="0.25">
      <c r="B870" s="3"/>
      <c r="C870" s="7" t="e">
        <f>#REF!</f>
        <v>#REF!</v>
      </c>
    </row>
    <row r="871" spans="2:3" hidden="1" outlineLevel="1" x14ac:dyDescent="0.25">
      <c r="B871" s="3"/>
      <c r="C871" s="7" t="e">
        <f>#REF!</f>
        <v>#REF!</v>
      </c>
    </row>
    <row r="872" spans="2:3" hidden="1" outlineLevel="1" x14ac:dyDescent="0.25">
      <c r="B872" s="3"/>
      <c r="C872" s="7" t="e">
        <f>#REF!</f>
        <v>#REF!</v>
      </c>
    </row>
    <row r="873" spans="2:3" hidden="1" outlineLevel="1" x14ac:dyDescent="0.25">
      <c r="B873" s="3"/>
      <c r="C873" s="7">
        <f>'пион 81'!$D$22</f>
        <v>0</v>
      </c>
    </row>
    <row r="874" spans="2:3" hidden="1" outlineLevel="1" x14ac:dyDescent="0.25">
      <c r="B874" s="3"/>
      <c r="C874" s="7" t="e">
        <f>#REF!</f>
        <v>#REF!</v>
      </c>
    </row>
    <row r="875" spans="2:3" hidden="1" outlineLevel="1" x14ac:dyDescent="0.25">
      <c r="B875" s="3"/>
      <c r="C875" s="7" t="e">
        <f>#REF!</f>
        <v>#REF!</v>
      </c>
    </row>
    <row r="876" spans="2:3" hidden="1" outlineLevel="1" x14ac:dyDescent="0.25">
      <c r="B876" s="3"/>
      <c r="C876" s="7" t="e">
        <f>#REF!</f>
        <v>#REF!</v>
      </c>
    </row>
    <row r="877" spans="2:3" hidden="1" outlineLevel="1" x14ac:dyDescent="0.25">
      <c r="B877" s="3"/>
      <c r="C877" s="7" t="e">
        <f>#REF!</f>
        <v>#REF!</v>
      </c>
    </row>
    <row r="878" spans="2:3" hidden="1" outlineLevel="1" x14ac:dyDescent="0.25">
      <c r="B878" s="3"/>
      <c r="C878" s="7" t="e">
        <f>#REF!</f>
        <v>#REF!</v>
      </c>
    </row>
    <row r="879" spans="2:3" hidden="1" outlineLevel="1" x14ac:dyDescent="0.25">
      <c r="B879" s="3"/>
      <c r="C879" s="7" t="e">
        <f>#REF!</f>
        <v>#REF!</v>
      </c>
    </row>
    <row r="880" spans="2:3" hidden="1" outlineLevel="1" x14ac:dyDescent="0.25">
      <c r="B880" s="3"/>
      <c r="C880" s="7" t="e">
        <f>#REF!</f>
        <v>#REF!</v>
      </c>
    </row>
    <row r="881" spans="1:3" hidden="1" outlineLevel="1" x14ac:dyDescent="0.25">
      <c r="B881" s="3"/>
      <c r="C881" s="7" t="e">
        <f>#REF!</f>
        <v>#REF!</v>
      </c>
    </row>
    <row r="882" spans="1:3" hidden="1" outlineLevel="1" x14ac:dyDescent="0.25">
      <c r="B882" s="3"/>
      <c r="C882" s="7" t="e">
        <f>#REF!</f>
        <v>#REF!</v>
      </c>
    </row>
    <row r="883" spans="1:3" hidden="1" outlineLevel="1" x14ac:dyDescent="0.25">
      <c r="B883" s="3"/>
      <c r="C883" s="7" t="e">
        <f>#REF!</f>
        <v>#REF!</v>
      </c>
    </row>
    <row r="884" spans="1:3" collapsed="1" x14ac:dyDescent="0.25">
      <c r="A884" s="10" t="s">
        <v>13</v>
      </c>
      <c r="B884" s="3"/>
      <c r="C884" s="7" t="e">
        <f>SUM(C797:C883)</f>
        <v>#REF!</v>
      </c>
    </row>
    <row r="885" spans="1:3" hidden="1" outlineLevel="1" x14ac:dyDescent="0.25">
      <c r="B885" s="3"/>
      <c r="C885" s="7" t="e">
        <f>#REF!</f>
        <v>#REF!</v>
      </c>
    </row>
    <row r="886" spans="1:3" hidden="1" outlineLevel="1" x14ac:dyDescent="0.25">
      <c r="B886" s="3"/>
      <c r="C886" s="7" t="e">
        <f>#REF!</f>
        <v>#REF!</v>
      </c>
    </row>
    <row r="887" spans="1:3" hidden="1" outlineLevel="1" x14ac:dyDescent="0.25">
      <c r="B887" s="3"/>
      <c r="C887" s="7" t="e">
        <f>#REF!</f>
        <v>#REF!</v>
      </c>
    </row>
    <row r="888" spans="1:3" hidden="1" outlineLevel="1" x14ac:dyDescent="0.25">
      <c r="B888" s="3"/>
      <c r="C888" s="7" t="e">
        <f>#REF!</f>
        <v>#REF!</v>
      </c>
    </row>
    <row r="889" spans="1:3" hidden="1" outlineLevel="1" x14ac:dyDescent="0.25">
      <c r="B889" s="3"/>
      <c r="C889" s="7" t="e">
        <f>#REF!</f>
        <v>#REF!</v>
      </c>
    </row>
    <row r="890" spans="1:3" hidden="1" outlineLevel="1" x14ac:dyDescent="0.25">
      <c r="B890" s="3"/>
      <c r="C890" s="7" t="e">
        <f>#REF!</f>
        <v>#REF!</v>
      </c>
    </row>
    <row r="891" spans="1:3" hidden="1" outlineLevel="1" x14ac:dyDescent="0.25">
      <c r="B891" s="3"/>
      <c r="C891" s="7" t="e">
        <f>#REF!</f>
        <v>#REF!</v>
      </c>
    </row>
    <row r="892" spans="1:3" hidden="1" outlineLevel="1" x14ac:dyDescent="0.25">
      <c r="B892" s="3"/>
      <c r="C892" s="7" t="e">
        <f>#REF!</f>
        <v>#REF!</v>
      </c>
    </row>
    <row r="893" spans="1:3" hidden="1" outlineLevel="1" x14ac:dyDescent="0.25">
      <c r="B893" s="3"/>
      <c r="C893" s="7" t="e">
        <f>#REF!</f>
        <v>#REF!</v>
      </c>
    </row>
    <row r="894" spans="1:3" hidden="1" outlineLevel="1" x14ac:dyDescent="0.25">
      <c r="B894" s="3"/>
      <c r="C894" s="7" t="e">
        <f>#REF!</f>
        <v>#REF!</v>
      </c>
    </row>
    <row r="895" spans="1:3" hidden="1" outlineLevel="1" x14ac:dyDescent="0.25">
      <c r="B895" s="3"/>
      <c r="C895" s="7" t="e">
        <f>#REF!</f>
        <v>#REF!</v>
      </c>
    </row>
    <row r="896" spans="1:3" hidden="1" outlineLevel="1" x14ac:dyDescent="0.25">
      <c r="B896" s="3"/>
      <c r="C896" s="7" t="e">
        <f>#REF!</f>
        <v>#REF!</v>
      </c>
    </row>
    <row r="897" spans="2:3" hidden="1" outlineLevel="1" x14ac:dyDescent="0.25">
      <c r="B897" s="3"/>
      <c r="C897" s="7" t="e">
        <f>#REF!</f>
        <v>#REF!</v>
      </c>
    </row>
    <row r="898" spans="2:3" hidden="1" outlineLevel="1" x14ac:dyDescent="0.25">
      <c r="B898" s="3"/>
      <c r="C898" s="7" t="e">
        <f>#REF!</f>
        <v>#REF!</v>
      </c>
    </row>
    <row r="899" spans="2:3" hidden="1" outlineLevel="1" x14ac:dyDescent="0.25">
      <c r="B899" s="3"/>
      <c r="C899" s="7" t="e">
        <f>#REF!</f>
        <v>#REF!</v>
      </c>
    </row>
    <row r="900" spans="2:3" hidden="1" outlineLevel="1" x14ac:dyDescent="0.25">
      <c r="B900" s="3"/>
      <c r="C900" s="7" t="e">
        <f>#REF!</f>
        <v>#REF!</v>
      </c>
    </row>
    <row r="901" spans="2:3" hidden="1" outlineLevel="1" x14ac:dyDescent="0.25">
      <c r="B901" s="3"/>
      <c r="C901" s="7" t="e">
        <f>#REF!</f>
        <v>#REF!</v>
      </c>
    </row>
    <row r="902" spans="2:3" hidden="1" outlineLevel="1" x14ac:dyDescent="0.25">
      <c r="B902" s="3"/>
      <c r="C902" s="7" t="e">
        <f>#REF!</f>
        <v>#REF!</v>
      </c>
    </row>
    <row r="903" spans="2:3" hidden="1" outlineLevel="1" x14ac:dyDescent="0.25">
      <c r="B903" s="3"/>
      <c r="C903" s="7" t="e">
        <f>#REF!</f>
        <v>#REF!</v>
      </c>
    </row>
    <row r="904" spans="2:3" hidden="1" outlineLevel="1" x14ac:dyDescent="0.25">
      <c r="B904" s="3"/>
      <c r="C904" s="7" t="e">
        <f>#REF!</f>
        <v>#REF!</v>
      </c>
    </row>
    <row r="905" spans="2:3" hidden="1" outlineLevel="1" x14ac:dyDescent="0.25">
      <c r="B905" s="3"/>
      <c r="C905" s="7" t="e">
        <f>#REF!</f>
        <v>#REF!</v>
      </c>
    </row>
    <row r="906" spans="2:3" hidden="1" outlineLevel="1" x14ac:dyDescent="0.25">
      <c r="B906" s="3"/>
      <c r="C906" s="7" t="e">
        <f>#REF!</f>
        <v>#REF!</v>
      </c>
    </row>
    <row r="907" spans="2:3" hidden="1" outlineLevel="1" x14ac:dyDescent="0.25">
      <c r="B907" s="3"/>
      <c r="C907" s="7" t="e">
        <f>#REF!</f>
        <v>#REF!</v>
      </c>
    </row>
    <row r="908" spans="2:3" hidden="1" outlineLevel="1" x14ac:dyDescent="0.25">
      <c r="B908" s="3"/>
      <c r="C908" s="7" t="e">
        <f>#REF!</f>
        <v>#REF!</v>
      </c>
    </row>
    <row r="909" spans="2:3" hidden="1" outlineLevel="1" x14ac:dyDescent="0.25">
      <c r="B909" s="3"/>
      <c r="C909" s="7" t="e">
        <f>#REF!</f>
        <v>#REF!</v>
      </c>
    </row>
    <row r="910" spans="2:3" hidden="1" outlineLevel="1" x14ac:dyDescent="0.25">
      <c r="B910" s="3"/>
      <c r="C910" s="7" t="e">
        <f>#REF!</f>
        <v>#REF!</v>
      </c>
    </row>
    <row r="911" spans="2:3" hidden="1" outlineLevel="1" x14ac:dyDescent="0.25">
      <c r="B911" s="3"/>
      <c r="C911" s="7" t="e">
        <f>#REF!</f>
        <v>#REF!</v>
      </c>
    </row>
    <row r="912" spans="2:3" hidden="1" outlineLevel="1" x14ac:dyDescent="0.25">
      <c r="B912" s="3"/>
      <c r="C912" s="7" t="e">
        <f>#REF!</f>
        <v>#REF!</v>
      </c>
    </row>
    <row r="913" spans="2:3" hidden="1" outlineLevel="1" x14ac:dyDescent="0.25">
      <c r="B913" s="3"/>
      <c r="C913" s="7" t="e">
        <f>#REF!</f>
        <v>#REF!</v>
      </c>
    </row>
    <row r="914" spans="2:3" hidden="1" outlineLevel="1" x14ac:dyDescent="0.25">
      <c r="B914" s="3"/>
      <c r="C914" s="7" t="e">
        <f>#REF!</f>
        <v>#REF!</v>
      </c>
    </row>
    <row r="915" spans="2:3" hidden="1" outlineLevel="1" x14ac:dyDescent="0.25">
      <c r="B915" s="3"/>
      <c r="C915" s="7" t="e">
        <f>#REF!</f>
        <v>#REF!</v>
      </c>
    </row>
    <row r="916" spans="2:3" hidden="1" outlineLevel="1" x14ac:dyDescent="0.25">
      <c r="B916" s="3"/>
      <c r="C916" s="7" t="e">
        <f>#REF!</f>
        <v>#REF!</v>
      </c>
    </row>
    <row r="917" spans="2:3" hidden="1" outlineLevel="1" x14ac:dyDescent="0.25">
      <c r="B917" s="3"/>
      <c r="C917" s="7" t="e">
        <f>#REF!</f>
        <v>#REF!</v>
      </c>
    </row>
    <row r="918" spans="2:3" hidden="1" outlineLevel="1" x14ac:dyDescent="0.25">
      <c r="B918" s="3"/>
      <c r="C918" s="7" t="e">
        <f>#REF!</f>
        <v>#REF!</v>
      </c>
    </row>
    <row r="919" spans="2:3" hidden="1" outlineLevel="1" x14ac:dyDescent="0.25">
      <c r="B919" s="3"/>
      <c r="C919" s="7" t="e">
        <f>#REF!</f>
        <v>#REF!</v>
      </c>
    </row>
    <row r="920" spans="2:3" hidden="1" outlineLevel="1" x14ac:dyDescent="0.25">
      <c r="B920" s="3"/>
      <c r="C920" s="7" t="e">
        <f>#REF!</f>
        <v>#REF!</v>
      </c>
    </row>
    <row r="921" spans="2:3" hidden="1" outlineLevel="1" x14ac:dyDescent="0.25">
      <c r="B921" s="3"/>
      <c r="C921" s="7" t="e">
        <f>#REF!</f>
        <v>#REF!</v>
      </c>
    </row>
    <row r="922" spans="2:3" hidden="1" outlineLevel="1" x14ac:dyDescent="0.25">
      <c r="B922" s="3"/>
      <c r="C922" s="7" t="e">
        <f>#REF!</f>
        <v>#REF!</v>
      </c>
    </row>
    <row r="923" spans="2:3" hidden="1" outlineLevel="1" x14ac:dyDescent="0.25">
      <c r="B923" s="3"/>
      <c r="C923" s="7" t="e">
        <f>#REF!</f>
        <v>#REF!</v>
      </c>
    </row>
    <row r="924" spans="2:3" hidden="1" outlineLevel="1" x14ac:dyDescent="0.25">
      <c r="B924" s="3"/>
      <c r="C924" s="7" t="e">
        <f>#REF!</f>
        <v>#REF!</v>
      </c>
    </row>
    <row r="925" spans="2:3" hidden="1" outlineLevel="1" x14ac:dyDescent="0.25">
      <c r="B925" s="3"/>
      <c r="C925" s="7" t="e">
        <f>#REF!</f>
        <v>#REF!</v>
      </c>
    </row>
    <row r="926" spans="2:3" hidden="1" outlineLevel="1" x14ac:dyDescent="0.25">
      <c r="B926" s="3"/>
      <c r="C926" s="7" t="e">
        <f>#REF!</f>
        <v>#REF!</v>
      </c>
    </row>
    <row r="927" spans="2:3" hidden="1" outlineLevel="1" x14ac:dyDescent="0.25">
      <c r="B927" s="3"/>
      <c r="C927" s="7" t="e">
        <f>#REF!</f>
        <v>#REF!</v>
      </c>
    </row>
    <row r="928" spans="2:3" hidden="1" outlineLevel="1" x14ac:dyDescent="0.25">
      <c r="B928" s="3"/>
      <c r="C928" s="7" t="e">
        <f>#REF!</f>
        <v>#REF!</v>
      </c>
    </row>
    <row r="929" spans="2:3" hidden="1" outlineLevel="1" x14ac:dyDescent="0.25">
      <c r="B929" s="3"/>
      <c r="C929" s="7" t="e">
        <f>#REF!</f>
        <v>#REF!</v>
      </c>
    </row>
    <row r="930" spans="2:3" hidden="1" outlineLevel="1" x14ac:dyDescent="0.25">
      <c r="B930" s="3"/>
      <c r="C930" s="7" t="e">
        <f>#REF!</f>
        <v>#REF!</v>
      </c>
    </row>
    <row r="931" spans="2:3" hidden="1" outlineLevel="1" x14ac:dyDescent="0.25">
      <c r="B931" s="3"/>
      <c r="C931" s="7" t="e">
        <f>#REF!</f>
        <v>#REF!</v>
      </c>
    </row>
    <row r="932" spans="2:3" hidden="1" outlineLevel="1" x14ac:dyDescent="0.25">
      <c r="B932" s="3"/>
      <c r="C932" s="7" t="e">
        <f>#REF!</f>
        <v>#REF!</v>
      </c>
    </row>
    <row r="933" spans="2:3" hidden="1" outlineLevel="1" x14ac:dyDescent="0.25">
      <c r="B933" s="3"/>
      <c r="C933" s="7" t="e">
        <f>#REF!</f>
        <v>#REF!</v>
      </c>
    </row>
    <row r="934" spans="2:3" hidden="1" outlineLevel="1" x14ac:dyDescent="0.25">
      <c r="B934" s="3"/>
      <c r="C934" s="7" t="e">
        <f>#REF!</f>
        <v>#REF!</v>
      </c>
    </row>
    <row r="935" spans="2:3" hidden="1" outlineLevel="1" x14ac:dyDescent="0.25">
      <c r="B935" s="3"/>
      <c r="C935" s="7" t="e">
        <f>#REF!</f>
        <v>#REF!</v>
      </c>
    </row>
    <row r="936" spans="2:3" hidden="1" outlineLevel="1" x14ac:dyDescent="0.25">
      <c r="B936" s="3"/>
      <c r="C936" s="7" t="e">
        <f>#REF!</f>
        <v>#REF!</v>
      </c>
    </row>
    <row r="937" spans="2:3" hidden="1" outlineLevel="1" x14ac:dyDescent="0.25">
      <c r="B937" s="3"/>
      <c r="C937" s="7" t="e">
        <f>#REF!</f>
        <v>#REF!</v>
      </c>
    </row>
    <row r="938" spans="2:3" hidden="1" outlineLevel="1" x14ac:dyDescent="0.25">
      <c r="B938" s="3"/>
      <c r="C938" s="7" t="e">
        <f>#REF!</f>
        <v>#REF!</v>
      </c>
    </row>
    <row r="939" spans="2:3" hidden="1" outlineLevel="1" x14ac:dyDescent="0.25">
      <c r="B939" s="3"/>
      <c r="C939" s="7" t="e">
        <f>#REF!</f>
        <v>#REF!</v>
      </c>
    </row>
    <row r="940" spans="2:3" hidden="1" outlineLevel="1" x14ac:dyDescent="0.25">
      <c r="B940" s="3"/>
      <c r="C940" s="7" t="e">
        <f>#REF!</f>
        <v>#REF!</v>
      </c>
    </row>
    <row r="941" spans="2:3" hidden="1" outlineLevel="1" x14ac:dyDescent="0.25">
      <c r="B941" s="3"/>
      <c r="C941" s="7" t="e">
        <f>#REF!</f>
        <v>#REF!</v>
      </c>
    </row>
    <row r="942" spans="2:3" hidden="1" outlineLevel="1" x14ac:dyDescent="0.25">
      <c r="B942" s="3"/>
      <c r="C942" s="7" t="e">
        <f>#REF!</f>
        <v>#REF!</v>
      </c>
    </row>
    <row r="943" spans="2:3" hidden="1" outlineLevel="1" x14ac:dyDescent="0.25">
      <c r="B943" s="3"/>
      <c r="C943" s="7" t="e">
        <f>#REF!</f>
        <v>#REF!</v>
      </c>
    </row>
    <row r="944" spans="2:3" hidden="1" outlineLevel="1" x14ac:dyDescent="0.25">
      <c r="B944" s="3"/>
      <c r="C944" s="7" t="e">
        <f>#REF!</f>
        <v>#REF!</v>
      </c>
    </row>
    <row r="945" spans="2:3" hidden="1" outlineLevel="1" x14ac:dyDescent="0.25">
      <c r="B945" s="3"/>
      <c r="C945" s="7" t="e">
        <f>#REF!</f>
        <v>#REF!</v>
      </c>
    </row>
    <row r="946" spans="2:3" hidden="1" outlineLevel="1" x14ac:dyDescent="0.25">
      <c r="B946" s="3"/>
      <c r="C946" s="7" t="e">
        <f>#REF!</f>
        <v>#REF!</v>
      </c>
    </row>
    <row r="947" spans="2:3" hidden="1" outlineLevel="1" x14ac:dyDescent="0.25">
      <c r="B947" s="3"/>
      <c r="C947" s="7" t="e">
        <f>#REF!</f>
        <v>#REF!</v>
      </c>
    </row>
    <row r="948" spans="2:3" hidden="1" outlineLevel="1" x14ac:dyDescent="0.25">
      <c r="B948" s="3"/>
      <c r="C948" s="7" t="e">
        <f>#REF!</f>
        <v>#REF!</v>
      </c>
    </row>
    <row r="949" spans="2:3" hidden="1" outlineLevel="1" x14ac:dyDescent="0.25">
      <c r="B949" s="3"/>
      <c r="C949" s="7" t="e">
        <f>#REF!</f>
        <v>#REF!</v>
      </c>
    </row>
    <row r="950" spans="2:3" hidden="1" outlineLevel="1" x14ac:dyDescent="0.25">
      <c r="B950" s="3"/>
      <c r="C950" s="7" t="e">
        <f>#REF!</f>
        <v>#REF!</v>
      </c>
    </row>
    <row r="951" spans="2:3" hidden="1" outlineLevel="1" x14ac:dyDescent="0.25">
      <c r="B951" s="3"/>
      <c r="C951" s="7" t="e">
        <f>#REF!</f>
        <v>#REF!</v>
      </c>
    </row>
    <row r="952" spans="2:3" hidden="1" outlineLevel="1" x14ac:dyDescent="0.25">
      <c r="B952" s="3"/>
      <c r="C952" s="7" t="e">
        <f>#REF!</f>
        <v>#REF!</v>
      </c>
    </row>
    <row r="953" spans="2:3" hidden="1" outlineLevel="1" x14ac:dyDescent="0.25">
      <c r="B953" s="3"/>
      <c r="C953" s="7" t="e">
        <f>#REF!</f>
        <v>#REF!</v>
      </c>
    </row>
    <row r="954" spans="2:3" hidden="1" outlineLevel="1" x14ac:dyDescent="0.25">
      <c r="B954" s="3"/>
      <c r="C954" s="7" t="e">
        <f>#REF!</f>
        <v>#REF!</v>
      </c>
    </row>
    <row r="955" spans="2:3" hidden="1" outlineLevel="1" x14ac:dyDescent="0.25">
      <c r="B955" s="3"/>
      <c r="C955" s="7" t="e">
        <f>#REF!</f>
        <v>#REF!</v>
      </c>
    </row>
    <row r="956" spans="2:3" hidden="1" outlineLevel="1" x14ac:dyDescent="0.25">
      <c r="B956" s="3"/>
      <c r="C956" s="7" t="e">
        <f>#REF!</f>
        <v>#REF!</v>
      </c>
    </row>
    <row r="957" spans="2:3" hidden="1" outlineLevel="1" x14ac:dyDescent="0.25">
      <c r="B957" s="3"/>
      <c r="C957" s="7" t="e">
        <f>#REF!</f>
        <v>#REF!</v>
      </c>
    </row>
    <row r="958" spans="2:3" hidden="1" outlineLevel="1" x14ac:dyDescent="0.25">
      <c r="B958" s="3"/>
      <c r="C958" s="7" t="e">
        <f>#REF!</f>
        <v>#REF!</v>
      </c>
    </row>
    <row r="959" spans="2:3" hidden="1" outlineLevel="1" x14ac:dyDescent="0.25">
      <c r="B959" s="3"/>
      <c r="C959" s="7" t="e">
        <f>#REF!</f>
        <v>#REF!</v>
      </c>
    </row>
    <row r="960" spans="2:3" hidden="1" outlineLevel="1" x14ac:dyDescent="0.25">
      <c r="B960" s="3"/>
      <c r="C960" s="7" t="e">
        <f>#REF!</f>
        <v>#REF!</v>
      </c>
    </row>
    <row r="961" spans="1:3" hidden="1" outlineLevel="1" x14ac:dyDescent="0.25">
      <c r="B961" s="3"/>
      <c r="C961" s="7">
        <f>'пион 81'!$D$23</f>
        <v>0</v>
      </c>
    </row>
    <row r="962" spans="1:3" hidden="1" outlineLevel="1" x14ac:dyDescent="0.25">
      <c r="B962" s="3"/>
      <c r="C962" s="7" t="e">
        <f>#REF!</f>
        <v>#REF!</v>
      </c>
    </row>
    <row r="963" spans="1:3" hidden="1" outlineLevel="1" x14ac:dyDescent="0.25">
      <c r="B963" s="3"/>
      <c r="C963" s="7" t="e">
        <f>#REF!</f>
        <v>#REF!</v>
      </c>
    </row>
    <row r="964" spans="1:3" hidden="1" outlineLevel="1" x14ac:dyDescent="0.25">
      <c r="B964" s="3"/>
      <c r="C964" s="7" t="e">
        <f>#REF!</f>
        <v>#REF!</v>
      </c>
    </row>
    <row r="965" spans="1:3" hidden="1" outlineLevel="1" x14ac:dyDescent="0.25">
      <c r="B965" s="3"/>
      <c r="C965" s="7" t="e">
        <f>#REF!</f>
        <v>#REF!</v>
      </c>
    </row>
    <row r="966" spans="1:3" hidden="1" outlineLevel="1" x14ac:dyDescent="0.25">
      <c r="B966" s="3"/>
      <c r="C966" s="7" t="e">
        <f>#REF!</f>
        <v>#REF!</v>
      </c>
    </row>
    <row r="967" spans="1:3" hidden="1" outlineLevel="1" x14ac:dyDescent="0.25">
      <c r="B967" s="3"/>
      <c r="C967" s="7" t="e">
        <f>#REF!</f>
        <v>#REF!</v>
      </c>
    </row>
    <row r="968" spans="1:3" hidden="1" outlineLevel="1" x14ac:dyDescent="0.25">
      <c r="B968" s="3"/>
      <c r="C968" s="7" t="e">
        <f>#REF!</f>
        <v>#REF!</v>
      </c>
    </row>
    <row r="969" spans="1:3" hidden="1" outlineLevel="1" x14ac:dyDescent="0.25">
      <c r="B969" s="3"/>
      <c r="C969" s="7" t="e">
        <f>#REF!</f>
        <v>#REF!</v>
      </c>
    </row>
    <row r="970" spans="1:3" hidden="1" outlineLevel="1" x14ac:dyDescent="0.25">
      <c r="B970" s="3"/>
      <c r="C970" s="7" t="e">
        <f>#REF!</f>
        <v>#REF!</v>
      </c>
    </row>
    <row r="971" spans="1:3" hidden="1" outlineLevel="1" x14ac:dyDescent="0.25">
      <c r="B971" s="3"/>
      <c r="C971" s="7" t="e">
        <f>#REF!</f>
        <v>#REF!</v>
      </c>
    </row>
    <row r="972" spans="1:3" collapsed="1" x14ac:dyDescent="0.25">
      <c r="A972" s="10" t="s">
        <v>14</v>
      </c>
      <c r="B972" s="3"/>
      <c r="C972" s="7" t="e">
        <f>SUM(C885:C971)</f>
        <v>#REF!</v>
      </c>
    </row>
    <row r="973" spans="1:3" hidden="1" outlineLevel="1" x14ac:dyDescent="0.25">
      <c r="B973" s="3"/>
      <c r="C973" s="7" t="e">
        <f>#REF!</f>
        <v>#REF!</v>
      </c>
    </row>
    <row r="974" spans="1:3" hidden="1" outlineLevel="1" x14ac:dyDescent="0.25">
      <c r="B974" s="3"/>
      <c r="C974" s="7" t="e">
        <f>#REF!</f>
        <v>#REF!</v>
      </c>
    </row>
    <row r="975" spans="1:3" hidden="1" outlineLevel="1" x14ac:dyDescent="0.25">
      <c r="B975" s="3"/>
      <c r="C975" s="7" t="e">
        <f>#REF!</f>
        <v>#REF!</v>
      </c>
    </row>
    <row r="976" spans="1:3" hidden="1" outlineLevel="1" x14ac:dyDescent="0.25">
      <c r="B976" s="3"/>
      <c r="C976" s="7" t="e">
        <f>#REF!</f>
        <v>#REF!</v>
      </c>
    </row>
    <row r="977" spans="2:3" hidden="1" outlineLevel="1" x14ac:dyDescent="0.25">
      <c r="B977" s="3"/>
      <c r="C977" s="7" t="e">
        <f>#REF!</f>
        <v>#REF!</v>
      </c>
    </row>
    <row r="978" spans="2:3" hidden="1" outlineLevel="1" x14ac:dyDescent="0.25">
      <c r="B978" s="3"/>
      <c r="C978" s="7" t="e">
        <f>#REF!</f>
        <v>#REF!</v>
      </c>
    </row>
    <row r="979" spans="2:3" hidden="1" outlineLevel="1" x14ac:dyDescent="0.25">
      <c r="B979" s="3"/>
      <c r="C979" s="7" t="e">
        <f>#REF!</f>
        <v>#REF!</v>
      </c>
    </row>
    <row r="980" spans="2:3" hidden="1" outlineLevel="1" x14ac:dyDescent="0.25">
      <c r="B980" s="3"/>
      <c r="C980" s="7" t="e">
        <f>#REF!</f>
        <v>#REF!</v>
      </c>
    </row>
    <row r="981" spans="2:3" hidden="1" outlineLevel="1" x14ac:dyDescent="0.25">
      <c r="B981" s="3"/>
      <c r="C981" s="7" t="e">
        <f>#REF!</f>
        <v>#REF!</v>
      </c>
    </row>
    <row r="982" spans="2:3" hidden="1" outlineLevel="1" x14ac:dyDescent="0.25">
      <c r="B982" s="3"/>
      <c r="C982" s="7" t="e">
        <f>#REF!</f>
        <v>#REF!</v>
      </c>
    </row>
    <row r="983" spans="2:3" hidden="1" outlineLevel="1" x14ac:dyDescent="0.25">
      <c r="B983" s="3"/>
      <c r="C983" s="7" t="e">
        <f>#REF!</f>
        <v>#REF!</v>
      </c>
    </row>
    <row r="984" spans="2:3" hidden="1" outlineLevel="1" x14ac:dyDescent="0.25">
      <c r="B984" s="3"/>
      <c r="C984" s="7" t="e">
        <f>#REF!</f>
        <v>#REF!</v>
      </c>
    </row>
    <row r="985" spans="2:3" hidden="1" outlineLevel="1" x14ac:dyDescent="0.25">
      <c r="B985" s="3"/>
      <c r="C985" s="7" t="e">
        <f>#REF!</f>
        <v>#REF!</v>
      </c>
    </row>
    <row r="986" spans="2:3" hidden="1" outlineLevel="1" x14ac:dyDescent="0.25">
      <c r="B986" s="3"/>
      <c r="C986" s="7" t="e">
        <f>#REF!</f>
        <v>#REF!</v>
      </c>
    </row>
    <row r="987" spans="2:3" hidden="1" outlineLevel="1" x14ac:dyDescent="0.25">
      <c r="B987" s="3"/>
      <c r="C987" s="7" t="e">
        <f>#REF!</f>
        <v>#REF!</v>
      </c>
    </row>
    <row r="988" spans="2:3" hidden="1" outlineLevel="1" x14ac:dyDescent="0.25">
      <c r="B988" s="3"/>
      <c r="C988" s="7" t="e">
        <f>#REF!</f>
        <v>#REF!</v>
      </c>
    </row>
    <row r="989" spans="2:3" hidden="1" outlineLevel="1" x14ac:dyDescent="0.25">
      <c r="B989" s="3"/>
      <c r="C989" s="7" t="e">
        <f>#REF!</f>
        <v>#REF!</v>
      </c>
    </row>
    <row r="990" spans="2:3" hidden="1" outlineLevel="1" x14ac:dyDescent="0.25">
      <c r="B990" s="3"/>
      <c r="C990" s="7" t="e">
        <f>#REF!</f>
        <v>#REF!</v>
      </c>
    </row>
    <row r="991" spans="2:3" hidden="1" outlineLevel="1" x14ac:dyDescent="0.25">
      <c r="B991" s="3"/>
      <c r="C991" s="7" t="e">
        <f>#REF!</f>
        <v>#REF!</v>
      </c>
    </row>
    <row r="992" spans="2:3" hidden="1" outlineLevel="1" x14ac:dyDescent="0.25">
      <c r="B992" s="3"/>
      <c r="C992" s="7" t="e">
        <f>#REF!</f>
        <v>#REF!</v>
      </c>
    </row>
    <row r="993" spans="2:3" hidden="1" outlineLevel="1" x14ac:dyDescent="0.25">
      <c r="B993" s="3"/>
      <c r="C993" s="7" t="e">
        <f>#REF!</f>
        <v>#REF!</v>
      </c>
    </row>
    <row r="994" spans="2:3" hidden="1" outlineLevel="1" x14ac:dyDescent="0.25">
      <c r="B994" s="3"/>
      <c r="C994" s="7" t="e">
        <f>#REF!</f>
        <v>#REF!</v>
      </c>
    </row>
    <row r="995" spans="2:3" hidden="1" outlineLevel="1" x14ac:dyDescent="0.25">
      <c r="B995" s="3"/>
      <c r="C995" s="7" t="e">
        <f>#REF!</f>
        <v>#REF!</v>
      </c>
    </row>
    <row r="996" spans="2:3" hidden="1" outlineLevel="1" x14ac:dyDescent="0.25">
      <c r="B996" s="3"/>
      <c r="C996" s="7" t="e">
        <f>#REF!</f>
        <v>#REF!</v>
      </c>
    </row>
    <row r="997" spans="2:3" hidden="1" outlineLevel="1" x14ac:dyDescent="0.25">
      <c r="B997" s="3"/>
      <c r="C997" s="7" t="e">
        <f>#REF!</f>
        <v>#REF!</v>
      </c>
    </row>
    <row r="998" spans="2:3" hidden="1" outlineLevel="1" x14ac:dyDescent="0.25">
      <c r="B998" s="3"/>
      <c r="C998" s="7" t="e">
        <f>#REF!</f>
        <v>#REF!</v>
      </c>
    </row>
    <row r="999" spans="2:3" hidden="1" outlineLevel="1" x14ac:dyDescent="0.25">
      <c r="B999" s="3"/>
      <c r="C999" s="7" t="e">
        <f>#REF!</f>
        <v>#REF!</v>
      </c>
    </row>
    <row r="1000" spans="2:3" hidden="1" outlineLevel="1" x14ac:dyDescent="0.25">
      <c r="B1000" s="3"/>
      <c r="C1000" s="7" t="e">
        <f>#REF!</f>
        <v>#REF!</v>
      </c>
    </row>
    <row r="1001" spans="2:3" hidden="1" outlineLevel="1" x14ac:dyDescent="0.25">
      <c r="B1001" s="3"/>
      <c r="C1001" s="7" t="e">
        <f>#REF!</f>
        <v>#REF!</v>
      </c>
    </row>
    <row r="1002" spans="2:3" hidden="1" outlineLevel="1" x14ac:dyDescent="0.25">
      <c r="B1002" s="3"/>
      <c r="C1002" s="7" t="e">
        <f>#REF!</f>
        <v>#REF!</v>
      </c>
    </row>
    <row r="1003" spans="2:3" hidden="1" outlineLevel="1" x14ac:dyDescent="0.25">
      <c r="B1003" s="3"/>
      <c r="C1003" s="7" t="e">
        <f>#REF!</f>
        <v>#REF!</v>
      </c>
    </row>
    <row r="1004" spans="2:3" hidden="1" outlineLevel="1" x14ac:dyDescent="0.25">
      <c r="B1004" s="3"/>
      <c r="C1004" s="7" t="e">
        <f>#REF!</f>
        <v>#REF!</v>
      </c>
    </row>
    <row r="1005" spans="2:3" hidden="1" outlineLevel="1" x14ac:dyDescent="0.25">
      <c r="B1005" s="3"/>
      <c r="C1005" s="7" t="e">
        <f>#REF!</f>
        <v>#REF!</v>
      </c>
    </row>
    <row r="1006" spans="2:3" hidden="1" outlineLevel="1" x14ac:dyDescent="0.25">
      <c r="B1006" s="3"/>
      <c r="C1006" s="7" t="e">
        <f>#REF!</f>
        <v>#REF!</v>
      </c>
    </row>
    <row r="1007" spans="2:3" hidden="1" outlineLevel="1" x14ac:dyDescent="0.25">
      <c r="B1007" s="3"/>
      <c r="C1007" s="7" t="e">
        <f>#REF!</f>
        <v>#REF!</v>
      </c>
    </row>
    <row r="1008" spans="2:3" hidden="1" outlineLevel="1" x14ac:dyDescent="0.25">
      <c r="B1008" s="3"/>
      <c r="C1008" s="7" t="e">
        <f>#REF!</f>
        <v>#REF!</v>
      </c>
    </row>
    <row r="1009" spans="2:3" hidden="1" outlineLevel="1" x14ac:dyDescent="0.25">
      <c r="B1009" s="3"/>
      <c r="C1009" s="7" t="e">
        <f>#REF!</f>
        <v>#REF!</v>
      </c>
    </row>
    <row r="1010" spans="2:3" hidden="1" outlineLevel="1" x14ac:dyDescent="0.25">
      <c r="B1010" s="3"/>
      <c r="C1010" s="7" t="e">
        <f>#REF!</f>
        <v>#REF!</v>
      </c>
    </row>
    <row r="1011" spans="2:3" hidden="1" outlineLevel="1" x14ac:dyDescent="0.25">
      <c r="B1011" s="3"/>
      <c r="C1011" s="7" t="e">
        <f>#REF!</f>
        <v>#REF!</v>
      </c>
    </row>
    <row r="1012" spans="2:3" hidden="1" outlineLevel="1" x14ac:dyDescent="0.25">
      <c r="B1012" s="3"/>
      <c r="C1012" s="7" t="e">
        <f>#REF!</f>
        <v>#REF!</v>
      </c>
    </row>
    <row r="1013" spans="2:3" hidden="1" outlineLevel="1" x14ac:dyDescent="0.25">
      <c r="B1013" s="3"/>
      <c r="C1013" s="7" t="e">
        <f>#REF!</f>
        <v>#REF!</v>
      </c>
    </row>
    <row r="1014" spans="2:3" hidden="1" outlineLevel="1" x14ac:dyDescent="0.25">
      <c r="B1014" s="3"/>
      <c r="C1014" s="7" t="e">
        <f>#REF!</f>
        <v>#REF!</v>
      </c>
    </row>
    <row r="1015" spans="2:3" hidden="1" outlineLevel="1" x14ac:dyDescent="0.25">
      <c r="B1015" s="3"/>
      <c r="C1015" s="7" t="e">
        <f>#REF!</f>
        <v>#REF!</v>
      </c>
    </row>
    <row r="1016" spans="2:3" hidden="1" outlineLevel="1" x14ac:dyDescent="0.25">
      <c r="B1016" s="3"/>
      <c r="C1016" s="7" t="e">
        <f>#REF!</f>
        <v>#REF!</v>
      </c>
    </row>
    <row r="1017" spans="2:3" hidden="1" outlineLevel="1" x14ac:dyDescent="0.25">
      <c r="B1017" s="3"/>
      <c r="C1017" s="7" t="e">
        <f>#REF!</f>
        <v>#REF!</v>
      </c>
    </row>
    <row r="1018" spans="2:3" hidden="1" outlineLevel="1" x14ac:dyDescent="0.25">
      <c r="B1018" s="3"/>
      <c r="C1018" s="7" t="e">
        <f>#REF!</f>
        <v>#REF!</v>
      </c>
    </row>
    <row r="1019" spans="2:3" hidden="1" outlineLevel="1" x14ac:dyDescent="0.25">
      <c r="B1019" s="3"/>
      <c r="C1019" s="7" t="e">
        <f>#REF!</f>
        <v>#REF!</v>
      </c>
    </row>
    <row r="1020" spans="2:3" hidden="1" outlineLevel="1" x14ac:dyDescent="0.25">
      <c r="B1020" s="3"/>
      <c r="C1020" s="7" t="e">
        <f>#REF!</f>
        <v>#REF!</v>
      </c>
    </row>
    <row r="1021" spans="2:3" hidden="1" outlineLevel="1" x14ac:dyDescent="0.25">
      <c r="B1021" s="3"/>
      <c r="C1021" s="7" t="e">
        <f>#REF!</f>
        <v>#REF!</v>
      </c>
    </row>
    <row r="1022" spans="2:3" hidden="1" outlineLevel="1" x14ac:dyDescent="0.25">
      <c r="B1022" s="3"/>
      <c r="C1022" s="7" t="e">
        <f>#REF!</f>
        <v>#REF!</v>
      </c>
    </row>
    <row r="1023" spans="2:3" hidden="1" outlineLevel="1" x14ac:dyDescent="0.25">
      <c r="B1023" s="3"/>
      <c r="C1023" s="7" t="e">
        <f>#REF!</f>
        <v>#REF!</v>
      </c>
    </row>
    <row r="1024" spans="2:3" hidden="1" outlineLevel="1" x14ac:dyDescent="0.25">
      <c r="B1024" s="3"/>
      <c r="C1024" s="7" t="e">
        <f>#REF!</f>
        <v>#REF!</v>
      </c>
    </row>
    <row r="1025" spans="2:3" hidden="1" outlineLevel="1" x14ac:dyDescent="0.25">
      <c r="B1025" s="3"/>
      <c r="C1025" s="7" t="e">
        <f>#REF!</f>
        <v>#REF!</v>
      </c>
    </row>
    <row r="1026" spans="2:3" hidden="1" outlineLevel="1" x14ac:dyDescent="0.25">
      <c r="B1026" s="3"/>
      <c r="C1026" s="7" t="e">
        <f>#REF!</f>
        <v>#REF!</v>
      </c>
    </row>
    <row r="1027" spans="2:3" hidden="1" outlineLevel="1" x14ac:dyDescent="0.25">
      <c r="B1027" s="3"/>
      <c r="C1027" s="7" t="e">
        <f>#REF!</f>
        <v>#REF!</v>
      </c>
    </row>
    <row r="1028" spans="2:3" hidden="1" outlineLevel="1" x14ac:dyDescent="0.25">
      <c r="B1028" s="3"/>
      <c r="C1028" s="7" t="e">
        <f>#REF!</f>
        <v>#REF!</v>
      </c>
    </row>
    <row r="1029" spans="2:3" hidden="1" outlineLevel="1" x14ac:dyDescent="0.25">
      <c r="B1029" s="3"/>
      <c r="C1029" s="7" t="e">
        <f>#REF!</f>
        <v>#REF!</v>
      </c>
    </row>
    <row r="1030" spans="2:3" hidden="1" outlineLevel="1" x14ac:dyDescent="0.25">
      <c r="B1030" s="3"/>
      <c r="C1030" s="7" t="e">
        <f>#REF!</f>
        <v>#REF!</v>
      </c>
    </row>
    <row r="1031" spans="2:3" hidden="1" outlineLevel="1" x14ac:dyDescent="0.25">
      <c r="B1031" s="3"/>
      <c r="C1031" s="7" t="e">
        <f>#REF!</f>
        <v>#REF!</v>
      </c>
    </row>
    <row r="1032" spans="2:3" hidden="1" outlineLevel="1" x14ac:dyDescent="0.25">
      <c r="B1032" s="3"/>
      <c r="C1032" s="7" t="e">
        <f>#REF!</f>
        <v>#REF!</v>
      </c>
    </row>
    <row r="1033" spans="2:3" hidden="1" outlineLevel="1" x14ac:dyDescent="0.25">
      <c r="B1033" s="3"/>
      <c r="C1033" s="7" t="e">
        <f>#REF!</f>
        <v>#REF!</v>
      </c>
    </row>
    <row r="1034" spans="2:3" hidden="1" outlineLevel="1" x14ac:dyDescent="0.25">
      <c r="B1034" s="3"/>
      <c r="C1034" s="7" t="e">
        <f>#REF!</f>
        <v>#REF!</v>
      </c>
    </row>
    <row r="1035" spans="2:3" hidden="1" outlineLevel="1" x14ac:dyDescent="0.25">
      <c r="B1035" s="3"/>
      <c r="C1035" s="7" t="e">
        <f>#REF!</f>
        <v>#REF!</v>
      </c>
    </row>
    <row r="1036" spans="2:3" hidden="1" outlineLevel="1" x14ac:dyDescent="0.25">
      <c r="B1036" s="3"/>
      <c r="C1036" s="7" t="e">
        <f>#REF!</f>
        <v>#REF!</v>
      </c>
    </row>
    <row r="1037" spans="2:3" hidden="1" outlineLevel="1" x14ac:dyDescent="0.25">
      <c r="B1037" s="3"/>
      <c r="C1037" s="7" t="e">
        <f>#REF!</f>
        <v>#REF!</v>
      </c>
    </row>
    <row r="1038" spans="2:3" hidden="1" outlineLevel="1" x14ac:dyDescent="0.25">
      <c r="B1038" s="3"/>
      <c r="C1038" s="7" t="e">
        <f>#REF!</f>
        <v>#REF!</v>
      </c>
    </row>
    <row r="1039" spans="2:3" hidden="1" outlineLevel="1" x14ac:dyDescent="0.25">
      <c r="B1039" s="3"/>
      <c r="C1039" s="7" t="e">
        <f>#REF!</f>
        <v>#REF!</v>
      </c>
    </row>
    <row r="1040" spans="2:3" hidden="1" outlineLevel="1" x14ac:dyDescent="0.25">
      <c r="B1040" s="3"/>
      <c r="C1040" s="7" t="e">
        <f>#REF!</f>
        <v>#REF!</v>
      </c>
    </row>
    <row r="1041" spans="2:3" hidden="1" outlineLevel="1" x14ac:dyDescent="0.25">
      <c r="B1041" s="3"/>
      <c r="C1041" s="7" t="e">
        <f>#REF!</f>
        <v>#REF!</v>
      </c>
    </row>
    <row r="1042" spans="2:3" hidden="1" outlineLevel="1" x14ac:dyDescent="0.25">
      <c r="B1042" s="3"/>
      <c r="C1042" s="7" t="e">
        <f>#REF!</f>
        <v>#REF!</v>
      </c>
    </row>
    <row r="1043" spans="2:3" hidden="1" outlineLevel="1" x14ac:dyDescent="0.25">
      <c r="B1043" s="3"/>
      <c r="C1043" s="7" t="e">
        <f>#REF!</f>
        <v>#REF!</v>
      </c>
    </row>
    <row r="1044" spans="2:3" hidden="1" outlineLevel="1" x14ac:dyDescent="0.25">
      <c r="B1044" s="3"/>
      <c r="C1044" s="7" t="e">
        <f>#REF!</f>
        <v>#REF!</v>
      </c>
    </row>
    <row r="1045" spans="2:3" hidden="1" outlineLevel="1" x14ac:dyDescent="0.25">
      <c r="B1045" s="3"/>
      <c r="C1045" s="7" t="e">
        <f>#REF!</f>
        <v>#REF!</v>
      </c>
    </row>
    <row r="1046" spans="2:3" hidden="1" outlineLevel="1" x14ac:dyDescent="0.25">
      <c r="B1046" s="3"/>
      <c r="C1046" s="7" t="e">
        <f>#REF!</f>
        <v>#REF!</v>
      </c>
    </row>
    <row r="1047" spans="2:3" hidden="1" outlineLevel="1" x14ac:dyDescent="0.25">
      <c r="B1047" s="3"/>
      <c r="C1047" s="7" t="e">
        <f>#REF!</f>
        <v>#REF!</v>
      </c>
    </row>
    <row r="1048" spans="2:3" hidden="1" outlineLevel="1" x14ac:dyDescent="0.25">
      <c r="B1048" s="3"/>
      <c r="C1048" s="7" t="e">
        <f>#REF!</f>
        <v>#REF!</v>
      </c>
    </row>
    <row r="1049" spans="2:3" hidden="1" outlineLevel="1" x14ac:dyDescent="0.25">
      <c r="B1049" s="3"/>
      <c r="C1049" s="7">
        <f>'пион 81'!$D$24</f>
        <v>0</v>
      </c>
    </row>
    <row r="1050" spans="2:3" hidden="1" outlineLevel="1" x14ac:dyDescent="0.25">
      <c r="B1050" s="3"/>
      <c r="C1050" s="7" t="e">
        <f>#REF!</f>
        <v>#REF!</v>
      </c>
    </row>
    <row r="1051" spans="2:3" hidden="1" outlineLevel="1" x14ac:dyDescent="0.25">
      <c r="B1051" s="3"/>
      <c r="C1051" s="7" t="e">
        <f>#REF!</f>
        <v>#REF!</v>
      </c>
    </row>
    <row r="1052" spans="2:3" hidden="1" outlineLevel="1" x14ac:dyDescent="0.25">
      <c r="B1052" s="3"/>
      <c r="C1052" s="7" t="e">
        <f>#REF!</f>
        <v>#REF!</v>
      </c>
    </row>
    <row r="1053" spans="2:3" hidden="1" outlineLevel="1" x14ac:dyDescent="0.25">
      <c r="B1053" s="3"/>
      <c r="C1053" s="7" t="e">
        <f>#REF!</f>
        <v>#REF!</v>
      </c>
    </row>
    <row r="1054" spans="2:3" hidden="1" outlineLevel="1" x14ac:dyDescent="0.25">
      <c r="B1054" s="3"/>
      <c r="C1054" s="7" t="e">
        <f>#REF!</f>
        <v>#REF!</v>
      </c>
    </row>
    <row r="1055" spans="2:3" hidden="1" outlineLevel="1" x14ac:dyDescent="0.25">
      <c r="B1055" s="3"/>
      <c r="C1055" s="7" t="e">
        <f>#REF!</f>
        <v>#REF!</v>
      </c>
    </row>
    <row r="1056" spans="2:3" hidden="1" outlineLevel="1" x14ac:dyDescent="0.25">
      <c r="B1056" s="3"/>
      <c r="C1056" s="7" t="e">
        <f>#REF!</f>
        <v>#REF!</v>
      </c>
    </row>
    <row r="1057" spans="1:3" hidden="1" outlineLevel="1" x14ac:dyDescent="0.25">
      <c r="B1057" s="3"/>
      <c r="C1057" s="7" t="e">
        <f>#REF!</f>
        <v>#REF!</v>
      </c>
    </row>
    <row r="1058" spans="1:3" hidden="1" outlineLevel="1" x14ac:dyDescent="0.25">
      <c r="B1058" s="3"/>
      <c r="C1058" s="7" t="e">
        <f>#REF!</f>
        <v>#REF!</v>
      </c>
    </row>
    <row r="1059" spans="1:3" hidden="1" outlineLevel="1" x14ac:dyDescent="0.25">
      <c r="B1059" s="3"/>
      <c r="C1059" s="7" t="e">
        <f>#REF!</f>
        <v>#REF!</v>
      </c>
    </row>
    <row r="1060" spans="1:3" collapsed="1" x14ac:dyDescent="0.25">
      <c r="A1060" s="13" t="s">
        <v>15</v>
      </c>
      <c r="B1060" s="11"/>
      <c r="C1060" s="12" t="e">
        <f>SUM(C973:C1059)</f>
        <v>#REF!</v>
      </c>
    </row>
    <row r="1061" spans="1:3" hidden="1" outlineLevel="1" x14ac:dyDescent="0.25">
      <c r="B1061" s="3"/>
      <c r="C1061" s="7" t="e">
        <f>#REF!</f>
        <v>#REF!</v>
      </c>
    </row>
    <row r="1062" spans="1:3" hidden="1" outlineLevel="1" x14ac:dyDescent="0.25">
      <c r="B1062" s="3"/>
      <c r="C1062" s="7" t="e">
        <f>#REF!</f>
        <v>#REF!</v>
      </c>
    </row>
    <row r="1063" spans="1:3" hidden="1" outlineLevel="1" x14ac:dyDescent="0.25">
      <c r="B1063" s="3"/>
      <c r="C1063" s="7" t="e">
        <f>#REF!</f>
        <v>#REF!</v>
      </c>
    </row>
    <row r="1064" spans="1:3" hidden="1" outlineLevel="1" x14ac:dyDescent="0.25">
      <c r="B1064" s="3"/>
      <c r="C1064" s="7" t="e">
        <f>#REF!</f>
        <v>#REF!</v>
      </c>
    </row>
    <row r="1065" spans="1:3" hidden="1" outlineLevel="1" x14ac:dyDescent="0.25">
      <c r="B1065" s="3"/>
      <c r="C1065" s="7" t="e">
        <f>#REF!</f>
        <v>#REF!</v>
      </c>
    </row>
    <row r="1066" spans="1:3" hidden="1" outlineLevel="1" x14ac:dyDescent="0.25">
      <c r="B1066" s="3"/>
      <c r="C1066" s="7" t="e">
        <f>#REF!</f>
        <v>#REF!</v>
      </c>
    </row>
    <row r="1067" spans="1:3" hidden="1" outlineLevel="1" x14ac:dyDescent="0.25">
      <c r="B1067" s="3"/>
      <c r="C1067" s="7" t="e">
        <f>#REF!</f>
        <v>#REF!</v>
      </c>
    </row>
    <row r="1068" spans="1:3" hidden="1" outlineLevel="1" x14ac:dyDescent="0.25">
      <c r="B1068" s="3"/>
      <c r="C1068" s="7" t="e">
        <f>#REF!</f>
        <v>#REF!</v>
      </c>
    </row>
    <row r="1069" spans="1:3" hidden="1" outlineLevel="1" x14ac:dyDescent="0.25">
      <c r="B1069" s="3"/>
      <c r="C1069" s="7" t="e">
        <f>#REF!</f>
        <v>#REF!</v>
      </c>
    </row>
    <row r="1070" spans="1:3" hidden="1" outlineLevel="1" x14ac:dyDescent="0.25">
      <c r="B1070" s="3"/>
      <c r="C1070" s="7" t="e">
        <f>#REF!</f>
        <v>#REF!</v>
      </c>
    </row>
    <row r="1071" spans="1:3" hidden="1" outlineLevel="1" x14ac:dyDescent="0.25">
      <c r="B1071" s="3"/>
      <c r="C1071" s="7" t="e">
        <f>#REF!</f>
        <v>#REF!</v>
      </c>
    </row>
    <row r="1072" spans="1:3" hidden="1" outlineLevel="1" x14ac:dyDescent="0.25">
      <c r="B1072" s="3"/>
      <c r="C1072" s="7" t="e">
        <f>#REF!</f>
        <v>#REF!</v>
      </c>
    </row>
    <row r="1073" spans="2:3" hidden="1" outlineLevel="1" x14ac:dyDescent="0.25">
      <c r="B1073" s="3"/>
      <c r="C1073" s="7" t="e">
        <f>#REF!</f>
        <v>#REF!</v>
      </c>
    </row>
    <row r="1074" spans="2:3" hidden="1" outlineLevel="1" x14ac:dyDescent="0.25">
      <c r="B1074" s="3"/>
      <c r="C1074" s="7" t="e">
        <f>#REF!</f>
        <v>#REF!</v>
      </c>
    </row>
    <row r="1075" spans="2:3" hidden="1" outlineLevel="1" x14ac:dyDescent="0.25">
      <c r="B1075" s="3"/>
      <c r="C1075" s="7" t="e">
        <f>#REF!</f>
        <v>#REF!</v>
      </c>
    </row>
    <row r="1076" spans="2:3" hidden="1" outlineLevel="1" x14ac:dyDescent="0.25">
      <c r="B1076" s="3"/>
      <c r="C1076" s="7" t="e">
        <f>#REF!</f>
        <v>#REF!</v>
      </c>
    </row>
    <row r="1077" spans="2:3" hidden="1" outlineLevel="1" x14ac:dyDescent="0.25">
      <c r="B1077" s="3"/>
      <c r="C1077" s="7" t="e">
        <f>#REF!</f>
        <v>#REF!</v>
      </c>
    </row>
    <row r="1078" spans="2:3" hidden="1" outlineLevel="1" x14ac:dyDescent="0.25">
      <c r="B1078" s="3"/>
      <c r="C1078" s="7" t="e">
        <f>#REF!</f>
        <v>#REF!</v>
      </c>
    </row>
    <row r="1079" spans="2:3" hidden="1" outlineLevel="1" x14ac:dyDescent="0.25">
      <c r="B1079" s="3"/>
      <c r="C1079" s="7" t="e">
        <f>#REF!</f>
        <v>#REF!</v>
      </c>
    </row>
    <row r="1080" spans="2:3" hidden="1" outlineLevel="1" x14ac:dyDescent="0.25">
      <c r="B1080" s="3"/>
      <c r="C1080" s="7" t="e">
        <f>#REF!</f>
        <v>#REF!</v>
      </c>
    </row>
    <row r="1081" spans="2:3" hidden="1" outlineLevel="1" x14ac:dyDescent="0.25">
      <c r="B1081" s="3"/>
      <c r="C1081" s="7" t="e">
        <f>#REF!</f>
        <v>#REF!</v>
      </c>
    </row>
    <row r="1082" spans="2:3" hidden="1" outlineLevel="1" x14ac:dyDescent="0.25">
      <c r="B1082" s="3"/>
      <c r="C1082" s="7" t="e">
        <f>#REF!</f>
        <v>#REF!</v>
      </c>
    </row>
    <row r="1083" spans="2:3" hidden="1" outlineLevel="1" x14ac:dyDescent="0.25">
      <c r="B1083" s="3"/>
      <c r="C1083" s="7" t="e">
        <f>#REF!</f>
        <v>#REF!</v>
      </c>
    </row>
    <row r="1084" spans="2:3" hidden="1" outlineLevel="1" x14ac:dyDescent="0.25">
      <c r="B1084" s="3"/>
      <c r="C1084" s="7" t="e">
        <f>#REF!</f>
        <v>#REF!</v>
      </c>
    </row>
    <row r="1085" spans="2:3" hidden="1" outlineLevel="1" x14ac:dyDescent="0.25">
      <c r="B1085" s="3"/>
      <c r="C1085" s="7" t="e">
        <f>#REF!</f>
        <v>#REF!</v>
      </c>
    </row>
    <row r="1086" spans="2:3" hidden="1" outlineLevel="1" x14ac:dyDescent="0.25">
      <c r="B1086" s="3"/>
      <c r="C1086" s="7" t="e">
        <f>#REF!</f>
        <v>#REF!</v>
      </c>
    </row>
    <row r="1087" spans="2:3" hidden="1" outlineLevel="1" x14ac:dyDescent="0.25">
      <c r="B1087" s="3"/>
      <c r="C1087" s="7" t="e">
        <f>#REF!</f>
        <v>#REF!</v>
      </c>
    </row>
    <row r="1088" spans="2:3" hidden="1" outlineLevel="1" x14ac:dyDescent="0.25">
      <c r="B1088" s="3"/>
      <c r="C1088" s="7" t="e">
        <f>#REF!</f>
        <v>#REF!</v>
      </c>
    </row>
    <row r="1089" spans="2:3" hidden="1" outlineLevel="1" x14ac:dyDescent="0.25">
      <c r="B1089" s="3"/>
      <c r="C1089" s="7" t="e">
        <f>#REF!</f>
        <v>#REF!</v>
      </c>
    </row>
    <row r="1090" spans="2:3" hidden="1" outlineLevel="1" x14ac:dyDescent="0.25">
      <c r="B1090" s="3"/>
      <c r="C1090" s="7" t="e">
        <f>#REF!</f>
        <v>#REF!</v>
      </c>
    </row>
    <row r="1091" spans="2:3" hidden="1" outlineLevel="1" x14ac:dyDescent="0.25">
      <c r="B1091" s="3"/>
      <c r="C1091" s="7" t="e">
        <f>#REF!</f>
        <v>#REF!</v>
      </c>
    </row>
    <row r="1092" spans="2:3" hidden="1" outlineLevel="1" x14ac:dyDescent="0.25">
      <c r="B1092" s="3"/>
      <c r="C1092" s="7" t="e">
        <f>#REF!</f>
        <v>#REF!</v>
      </c>
    </row>
    <row r="1093" spans="2:3" hidden="1" outlineLevel="1" x14ac:dyDescent="0.25">
      <c r="B1093" s="3"/>
      <c r="C1093" s="7" t="e">
        <f>#REF!</f>
        <v>#REF!</v>
      </c>
    </row>
    <row r="1094" spans="2:3" hidden="1" outlineLevel="1" x14ac:dyDescent="0.25">
      <c r="B1094" s="3"/>
      <c r="C1094" s="7" t="e">
        <f>#REF!</f>
        <v>#REF!</v>
      </c>
    </row>
    <row r="1095" spans="2:3" hidden="1" outlineLevel="1" x14ac:dyDescent="0.25">
      <c r="B1095" s="3"/>
      <c r="C1095" s="7" t="e">
        <f>#REF!</f>
        <v>#REF!</v>
      </c>
    </row>
    <row r="1096" spans="2:3" hidden="1" outlineLevel="1" x14ac:dyDescent="0.25">
      <c r="B1096" s="3"/>
      <c r="C1096" s="7" t="e">
        <f>#REF!</f>
        <v>#REF!</v>
      </c>
    </row>
    <row r="1097" spans="2:3" hidden="1" outlineLevel="1" x14ac:dyDescent="0.25">
      <c r="B1097" s="3"/>
      <c r="C1097" s="7" t="e">
        <f>#REF!</f>
        <v>#REF!</v>
      </c>
    </row>
    <row r="1098" spans="2:3" hidden="1" outlineLevel="1" x14ac:dyDescent="0.25">
      <c r="B1098" s="3"/>
      <c r="C1098" s="7" t="e">
        <f>#REF!</f>
        <v>#REF!</v>
      </c>
    </row>
    <row r="1099" spans="2:3" hidden="1" outlineLevel="1" x14ac:dyDescent="0.25">
      <c r="B1099" s="3"/>
      <c r="C1099" s="7" t="e">
        <f>#REF!</f>
        <v>#REF!</v>
      </c>
    </row>
    <row r="1100" spans="2:3" hidden="1" outlineLevel="1" x14ac:dyDescent="0.25">
      <c r="B1100" s="3"/>
      <c r="C1100" s="7" t="e">
        <f>#REF!</f>
        <v>#REF!</v>
      </c>
    </row>
    <row r="1101" spans="2:3" hidden="1" outlineLevel="1" x14ac:dyDescent="0.25">
      <c r="B1101" s="3"/>
      <c r="C1101" s="7" t="e">
        <f>#REF!</f>
        <v>#REF!</v>
      </c>
    </row>
    <row r="1102" spans="2:3" hidden="1" outlineLevel="1" x14ac:dyDescent="0.25">
      <c r="B1102" s="3"/>
      <c r="C1102" s="7" t="e">
        <f>#REF!</f>
        <v>#REF!</v>
      </c>
    </row>
    <row r="1103" spans="2:3" hidden="1" outlineLevel="1" x14ac:dyDescent="0.25">
      <c r="B1103" s="3"/>
      <c r="C1103" s="7" t="e">
        <f>#REF!</f>
        <v>#REF!</v>
      </c>
    </row>
    <row r="1104" spans="2:3" hidden="1" outlineLevel="1" x14ac:dyDescent="0.25">
      <c r="B1104" s="3"/>
      <c r="C1104" s="7" t="e">
        <f>#REF!</f>
        <v>#REF!</v>
      </c>
    </row>
    <row r="1105" spans="2:3" hidden="1" outlineLevel="1" x14ac:dyDescent="0.25">
      <c r="B1105" s="3"/>
      <c r="C1105" s="7" t="e">
        <f>#REF!</f>
        <v>#REF!</v>
      </c>
    </row>
    <row r="1106" spans="2:3" hidden="1" outlineLevel="1" x14ac:dyDescent="0.25">
      <c r="B1106" s="3"/>
      <c r="C1106" s="7" t="e">
        <f>#REF!</f>
        <v>#REF!</v>
      </c>
    </row>
    <row r="1107" spans="2:3" hidden="1" outlineLevel="1" x14ac:dyDescent="0.25">
      <c r="B1107" s="3"/>
      <c r="C1107" s="7" t="e">
        <f>#REF!</f>
        <v>#REF!</v>
      </c>
    </row>
    <row r="1108" spans="2:3" hidden="1" outlineLevel="1" x14ac:dyDescent="0.25">
      <c r="B1108" s="3"/>
      <c r="C1108" s="7" t="e">
        <f>#REF!</f>
        <v>#REF!</v>
      </c>
    </row>
    <row r="1109" spans="2:3" hidden="1" outlineLevel="1" x14ac:dyDescent="0.25">
      <c r="B1109" s="3"/>
      <c r="C1109" s="7" t="e">
        <f>#REF!</f>
        <v>#REF!</v>
      </c>
    </row>
    <row r="1110" spans="2:3" hidden="1" outlineLevel="1" x14ac:dyDescent="0.25">
      <c r="B1110" s="3"/>
      <c r="C1110" s="7" t="e">
        <f>#REF!</f>
        <v>#REF!</v>
      </c>
    </row>
    <row r="1111" spans="2:3" hidden="1" outlineLevel="1" x14ac:dyDescent="0.25">
      <c r="B1111" s="3"/>
      <c r="C1111" s="7" t="e">
        <f>#REF!</f>
        <v>#REF!</v>
      </c>
    </row>
    <row r="1112" spans="2:3" hidden="1" outlineLevel="1" x14ac:dyDescent="0.25">
      <c r="B1112" s="3"/>
      <c r="C1112" s="7" t="e">
        <f>#REF!</f>
        <v>#REF!</v>
      </c>
    </row>
    <row r="1113" spans="2:3" hidden="1" outlineLevel="1" x14ac:dyDescent="0.25">
      <c r="B1113" s="3"/>
      <c r="C1113" s="7" t="e">
        <f>#REF!</f>
        <v>#REF!</v>
      </c>
    </row>
    <row r="1114" spans="2:3" hidden="1" outlineLevel="1" x14ac:dyDescent="0.25">
      <c r="B1114" s="3"/>
      <c r="C1114" s="7" t="e">
        <f>#REF!</f>
        <v>#REF!</v>
      </c>
    </row>
    <row r="1115" spans="2:3" hidden="1" outlineLevel="1" x14ac:dyDescent="0.25">
      <c r="B1115" s="3"/>
      <c r="C1115" s="7" t="e">
        <f>#REF!</f>
        <v>#REF!</v>
      </c>
    </row>
    <row r="1116" spans="2:3" hidden="1" outlineLevel="1" x14ac:dyDescent="0.25">
      <c r="B1116" s="3"/>
      <c r="C1116" s="7" t="e">
        <f>#REF!</f>
        <v>#REF!</v>
      </c>
    </row>
    <row r="1117" spans="2:3" hidden="1" outlineLevel="1" x14ac:dyDescent="0.25">
      <c r="B1117" s="3"/>
      <c r="C1117" s="7" t="e">
        <f>#REF!</f>
        <v>#REF!</v>
      </c>
    </row>
    <row r="1118" spans="2:3" hidden="1" outlineLevel="1" x14ac:dyDescent="0.25">
      <c r="B1118" s="3"/>
      <c r="C1118" s="7" t="e">
        <f>#REF!</f>
        <v>#REF!</v>
      </c>
    </row>
    <row r="1119" spans="2:3" hidden="1" outlineLevel="1" x14ac:dyDescent="0.25">
      <c r="B1119" s="3"/>
      <c r="C1119" s="7" t="e">
        <f>#REF!</f>
        <v>#REF!</v>
      </c>
    </row>
    <row r="1120" spans="2:3" hidden="1" outlineLevel="1" x14ac:dyDescent="0.25">
      <c r="B1120" s="3"/>
      <c r="C1120" s="7" t="e">
        <f>#REF!</f>
        <v>#REF!</v>
      </c>
    </row>
    <row r="1121" spans="2:3" hidden="1" outlineLevel="1" x14ac:dyDescent="0.25">
      <c r="B1121" s="3"/>
      <c r="C1121" s="7" t="e">
        <f>#REF!</f>
        <v>#REF!</v>
      </c>
    </row>
    <row r="1122" spans="2:3" hidden="1" outlineLevel="1" x14ac:dyDescent="0.25">
      <c r="B1122" s="3"/>
      <c r="C1122" s="7" t="e">
        <f>#REF!</f>
        <v>#REF!</v>
      </c>
    </row>
    <row r="1123" spans="2:3" hidden="1" outlineLevel="1" x14ac:dyDescent="0.25">
      <c r="B1123" s="3"/>
      <c r="C1123" s="7" t="e">
        <f>#REF!</f>
        <v>#REF!</v>
      </c>
    </row>
    <row r="1124" spans="2:3" hidden="1" outlineLevel="1" x14ac:dyDescent="0.25">
      <c r="B1124" s="3"/>
      <c r="C1124" s="7" t="e">
        <f>#REF!</f>
        <v>#REF!</v>
      </c>
    </row>
    <row r="1125" spans="2:3" hidden="1" outlineLevel="1" x14ac:dyDescent="0.25">
      <c r="B1125" s="3"/>
      <c r="C1125" s="7" t="e">
        <f>#REF!</f>
        <v>#REF!</v>
      </c>
    </row>
    <row r="1126" spans="2:3" hidden="1" outlineLevel="1" x14ac:dyDescent="0.25">
      <c r="B1126" s="3"/>
      <c r="C1126" s="7" t="e">
        <f>#REF!</f>
        <v>#REF!</v>
      </c>
    </row>
    <row r="1127" spans="2:3" hidden="1" outlineLevel="1" x14ac:dyDescent="0.25">
      <c r="B1127" s="3"/>
      <c r="C1127" s="7" t="e">
        <f>#REF!</f>
        <v>#REF!</v>
      </c>
    </row>
    <row r="1128" spans="2:3" hidden="1" outlineLevel="1" x14ac:dyDescent="0.25">
      <c r="B1128" s="3"/>
      <c r="C1128" s="7" t="e">
        <f>#REF!</f>
        <v>#REF!</v>
      </c>
    </row>
    <row r="1129" spans="2:3" hidden="1" outlineLevel="1" x14ac:dyDescent="0.25">
      <c r="B1129" s="3"/>
      <c r="C1129" s="7" t="e">
        <f>#REF!</f>
        <v>#REF!</v>
      </c>
    </row>
    <row r="1130" spans="2:3" hidden="1" outlineLevel="1" x14ac:dyDescent="0.25">
      <c r="B1130" s="3"/>
      <c r="C1130" s="7" t="e">
        <f>#REF!</f>
        <v>#REF!</v>
      </c>
    </row>
    <row r="1131" spans="2:3" hidden="1" outlineLevel="1" x14ac:dyDescent="0.25">
      <c r="B1131" s="3"/>
      <c r="C1131" s="7" t="e">
        <f>#REF!</f>
        <v>#REF!</v>
      </c>
    </row>
    <row r="1132" spans="2:3" hidden="1" outlineLevel="1" x14ac:dyDescent="0.25">
      <c r="B1132" s="3"/>
      <c r="C1132" s="7" t="e">
        <f>#REF!</f>
        <v>#REF!</v>
      </c>
    </row>
    <row r="1133" spans="2:3" hidden="1" outlineLevel="1" x14ac:dyDescent="0.25">
      <c r="B1133" s="3"/>
      <c r="C1133" s="7" t="e">
        <f>#REF!</f>
        <v>#REF!</v>
      </c>
    </row>
    <row r="1134" spans="2:3" hidden="1" outlineLevel="1" x14ac:dyDescent="0.25">
      <c r="B1134" s="3"/>
      <c r="C1134" s="7" t="e">
        <f>#REF!</f>
        <v>#REF!</v>
      </c>
    </row>
    <row r="1135" spans="2:3" hidden="1" outlineLevel="1" x14ac:dyDescent="0.25">
      <c r="B1135" s="3"/>
      <c r="C1135" s="7" t="e">
        <f>#REF!</f>
        <v>#REF!</v>
      </c>
    </row>
    <row r="1136" spans="2:3" hidden="1" outlineLevel="1" x14ac:dyDescent="0.25">
      <c r="B1136" s="3"/>
      <c r="C1136" s="7" t="e">
        <f>#REF!</f>
        <v>#REF!</v>
      </c>
    </row>
    <row r="1137" spans="1:3" hidden="1" outlineLevel="1" x14ac:dyDescent="0.25">
      <c r="B1137" s="3"/>
      <c r="C1137" s="7" t="e">
        <f>'пион 81'!#REF!</f>
        <v>#REF!</v>
      </c>
    </row>
    <row r="1138" spans="1:3" hidden="1" outlineLevel="1" x14ac:dyDescent="0.25">
      <c r="B1138" s="3"/>
      <c r="C1138" s="7" t="e">
        <f>#REF!</f>
        <v>#REF!</v>
      </c>
    </row>
    <row r="1139" spans="1:3" hidden="1" outlineLevel="1" x14ac:dyDescent="0.25">
      <c r="B1139" s="3"/>
      <c r="C1139" s="7" t="e">
        <f>#REF!</f>
        <v>#REF!</v>
      </c>
    </row>
    <row r="1140" spans="1:3" hidden="1" outlineLevel="1" x14ac:dyDescent="0.25">
      <c r="B1140" s="3"/>
      <c r="C1140" s="7" t="e">
        <f>#REF!</f>
        <v>#REF!</v>
      </c>
    </row>
    <row r="1141" spans="1:3" hidden="1" outlineLevel="1" x14ac:dyDescent="0.25">
      <c r="B1141" s="3"/>
      <c r="C1141" s="7" t="e">
        <f>#REF!</f>
        <v>#REF!</v>
      </c>
    </row>
    <row r="1142" spans="1:3" hidden="1" outlineLevel="1" x14ac:dyDescent="0.25">
      <c r="B1142" s="3"/>
      <c r="C1142" s="7" t="e">
        <f>#REF!</f>
        <v>#REF!</v>
      </c>
    </row>
    <row r="1143" spans="1:3" hidden="1" outlineLevel="1" x14ac:dyDescent="0.25">
      <c r="B1143" s="3"/>
      <c r="C1143" s="7" t="e">
        <f>#REF!</f>
        <v>#REF!</v>
      </c>
    </row>
    <row r="1144" spans="1:3" hidden="1" outlineLevel="1" x14ac:dyDescent="0.25">
      <c r="B1144" s="3"/>
      <c r="C1144" s="7" t="e">
        <f>#REF!</f>
        <v>#REF!</v>
      </c>
    </row>
    <row r="1145" spans="1:3" hidden="1" outlineLevel="1" x14ac:dyDescent="0.25">
      <c r="B1145" s="3"/>
      <c r="C1145" s="7" t="e">
        <f>#REF!</f>
        <v>#REF!</v>
      </c>
    </row>
    <row r="1146" spans="1:3" hidden="1" outlineLevel="1" x14ac:dyDescent="0.25">
      <c r="B1146" s="3"/>
      <c r="C1146" s="7" t="e">
        <f>#REF!</f>
        <v>#REF!</v>
      </c>
    </row>
    <row r="1147" spans="1:3" hidden="1" outlineLevel="1" x14ac:dyDescent="0.25">
      <c r="B1147" s="3"/>
      <c r="C1147" s="7" t="e">
        <f>#REF!</f>
        <v>#REF!</v>
      </c>
    </row>
    <row r="1148" spans="1:3" collapsed="1" x14ac:dyDescent="0.25">
      <c r="A1148" s="9" t="s">
        <v>16</v>
      </c>
      <c r="B1148" s="3"/>
      <c r="C1148" s="7" t="e">
        <f>SUM(C1061:C1147)</f>
        <v>#REF!</v>
      </c>
    </row>
    <row r="1149" spans="1:3" hidden="1" outlineLevel="1" x14ac:dyDescent="0.25">
      <c r="C1149" s="8" t="e">
        <f>#REF!</f>
        <v>#REF!</v>
      </c>
    </row>
    <row r="1150" spans="1:3" hidden="1" outlineLevel="1" x14ac:dyDescent="0.25">
      <c r="C1150" s="8" t="e">
        <f>#REF!</f>
        <v>#REF!</v>
      </c>
    </row>
    <row r="1151" spans="1:3" hidden="1" outlineLevel="1" x14ac:dyDescent="0.25">
      <c r="C1151" s="8" t="e">
        <f>#REF!</f>
        <v>#REF!</v>
      </c>
    </row>
    <row r="1152" spans="1:3" hidden="1" outlineLevel="1" x14ac:dyDescent="0.25">
      <c r="C1152" s="8" t="e">
        <f>#REF!</f>
        <v>#REF!</v>
      </c>
    </row>
    <row r="1153" spans="3:3" hidden="1" outlineLevel="1" x14ac:dyDescent="0.25">
      <c r="C1153" s="8" t="e">
        <f>#REF!</f>
        <v>#REF!</v>
      </c>
    </row>
    <row r="1154" spans="3:3" hidden="1" outlineLevel="1" x14ac:dyDescent="0.25">
      <c r="C1154" s="8" t="e">
        <f>#REF!</f>
        <v>#REF!</v>
      </c>
    </row>
    <row r="1155" spans="3:3" hidden="1" outlineLevel="1" x14ac:dyDescent="0.25">
      <c r="C1155" s="8" t="e">
        <f>#REF!</f>
        <v>#REF!</v>
      </c>
    </row>
    <row r="1156" spans="3:3" hidden="1" outlineLevel="1" x14ac:dyDescent="0.25">
      <c r="C1156" s="8" t="e">
        <f>#REF!</f>
        <v>#REF!</v>
      </c>
    </row>
    <row r="1157" spans="3:3" hidden="1" outlineLevel="1" x14ac:dyDescent="0.25">
      <c r="C1157" s="8" t="e">
        <f>#REF!</f>
        <v>#REF!</v>
      </c>
    </row>
    <row r="1158" spans="3:3" hidden="1" outlineLevel="1" x14ac:dyDescent="0.25">
      <c r="C1158" s="8" t="e">
        <f>#REF!</f>
        <v>#REF!</v>
      </c>
    </row>
    <row r="1159" spans="3:3" hidden="1" outlineLevel="1" x14ac:dyDescent="0.25">
      <c r="C1159" s="8" t="e">
        <f>#REF!</f>
        <v>#REF!</v>
      </c>
    </row>
    <row r="1160" spans="3:3" hidden="1" outlineLevel="1" x14ac:dyDescent="0.25">
      <c r="C1160" s="8" t="e">
        <f>#REF!</f>
        <v>#REF!</v>
      </c>
    </row>
    <row r="1161" spans="3:3" hidden="1" outlineLevel="1" x14ac:dyDescent="0.25">
      <c r="C1161" s="8" t="e">
        <f>#REF!</f>
        <v>#REF!</v>
      </c>
    </row>
    <row r="1162" spans="3:3" hidden="1" outlineLevel="1" x14ac:dyDescent="0.25">
      <c r="C1162" s="8" t="e">
        <f>#REF!</f>
        <v>#REF!</v>
      </c>
    </row>
    <row r="1163" spans="3:3" hidden="1" outlineLevel="1" x14ac:dyDescent="0.25">
      <c r="C1163" s="8" t="e">
        <f>#REF!</f>
        <v>#REF!</v>
      </c>
    </row>
    <row r="1164" spans="3:3" hidden="1" outlineLevel="1" x14ac:dyDescent="0.25">
      <c r="C1164" s="8" t="e">
        <f>#REF!</f>
        <v>#REF!</v>
      </c>
    </row>
    <row r="1165" spans="3:3" hidden="1" outlineLevel="1" x14ac:dyDescent="0.25">
      <c r="C1165" s="8" t="e">
        <f>#REF!</f>
        <v>#REF!</v>
      </c>
    </row>
    <row r="1166" spans="3:3" hidden="1" outlineLevel="1" x14ac:dyDescent="0.25">
      <c r="C1166" s="8" t="e">
        <f>#REF!</f>
        <v>#REF!</v>
      </c>
    </row>
    <row r="1167" spans="3:3" hidden="1" outlineLevel="1" x14ac:dyDescent="0.25">
      <c r="C1167" s="8" t="e">
        <f>#REF!</f>
        <v>#REF!</v>
      </c>
    </row>
    <row r="1168" spans="3:3" hidden="1" outlineLevel="1" x14ac:dyDescent="0.25">
      <c r="C1168" s="8" t="e">
        <f>#REF!</f>
        <v>#REF!</v>
      </c>
    </row>
    <row r="1169" spans="3:3" hidden="1" outlineLevel="1" x14ac:dyDescent="0.25">
      <c r="C1169" s="8" t="e">
        <f>#REF!</f>
        <v>#REF!</v>
      </c>
    </row>
    <row r="1170" spans="3:3" hidden="1" outlineLevel="1" x14ac:dyDescent="0.25">
      <c r="C1170" s="8" t="e">
        <f>#REF!</f>
        <v>#REF!</v>
      </c>
    </row>
    <row r="1171" spans="3:3" hidden="1" outlineLevel="1" x14ac:dyDescent="0.25">
      <c r="C1171" s="8" t="e">
        <f>#REF!</f>
        <v>#REF!</v>
      </c>
    </row>
    <row r="1172" spans="3:3" hidden="1" outlineLevel="1" x14ac:dyDescent="0.25">
      <c r="C1172" s="8" t="e">
        <f>#REF!</f>
        <v>#REF!</v>
      </c>
    </row>
    <row r="1173" spans="3:3" hidden="1" outlineLevel="1" x14ac:dyDescent="0.25">
      <c r="C1173" s="8" t="e">
        <f>#REF!</f>
        <v>#REF!</v>
      </c>
    </row>
    <row r="1174" spans="3:3" hidden="1" outlineLevel="1" x14ac:dyDescent="0.25">
      <c r="C1174" s="8" t="e">
        <f>#REF!</f>
        <v>#REF!</v>
      </c>
    </row>
    <row r="1175" spans="3:3" hidden="1" outlineLevel="1" x14ac:dyDescent="0.25">
      <c r="C1175" s="8" t="e">
        <f>#REF!</f>
        <v>#REF!</v>
      </c>
    </row>
    <row r="1176" spans="3:3" hidden="1" outlineLevel="1" x14ac:dyDescent="0.25">
      <c r="C1176" s="8" t="e">
        <f>#REF!</f>
        <v>#REF!</v>
      </c>
    </row>
    <row r="1177" spans="3:3" hidden="1" outlineLevel="1" x14ac:dyDescent="0.25">
      <c r="C1177" s="8" t="e">
        <f>#REF!</f>
        <v>#REF!</v>
      </c>
    </row>
    <row r="1178" spans="3:3" hidden="1" outlineLevel="1" x14ac:dyDescent="0.25">
      <c r="C1178" s="8" t="e">
        <f>#REF!</f>
        <v>#REF!</v>
      </c>
    </row>
    <row r="1179" spans="3:3" hidden="1" outlineLevel="1" x14ac:dyDescent="0.25">
      <c r="C1179" s="8" t="e">
        <f>#REF!</f>
        <v>#REF!</v>
      </c>
    </row>
    <row r="1180" spans="3:3" hidden="1" outlineLevel="1" x14ac:dyDescent="0.25">
      <c r="C1180" s="8" t="e">
        <f>#REF!</f>
        <v>#REF!</v>
      </c>
    </row>
    <row r="1181" spans="3:3" hidden="1" outlineLevel="1" x14ac:dyDescent="0.25">
      <c r="C1181" s="8" t="e">
        <f>#REF!</f>
        <v>#REF!</v>
      </c>
    </row>
    <row r="1182" spans="3:3" hidden="1" outlineLevel="1" x14ac:dyDescent="0.25">
      <c r="C1182" s="8" t="e">
        <f>#REF!</f>
        <v>#REF!</v>
      </c>
    </row>
    <row r="1183" spans="3:3" hidden="1" outlineLevel="1" x14ac:dyDescent="0.25">
      <c r="C1183" s="8" t="e">
        <f>#REF!</f>
        <v>#REF!</v>
      </c>
    </row>
    <row r="1184" spans="3:3" hidden="1" outlineLevel="1" x14ac:dyDescent="0.25">
      <c r="C1184" s="8" t="e">
        <f>#REF!</f>
        <v>#REF!</v>
      </c>
    </row>
    <row r="1185" spans="3:3" hidden="1" outlineLevel="1" x14ac:dyDescent="0.25">
      <c r="C1185" s="8" t="e">
        <f>#REF!</f>
        <v>#REF!</v>
      </c>
    </row>
    <row r="1186" spans="3:3" hidden="1" outlineLevel="1" x14ac:dyDescent="0.25">
      <c r="C1186" s="8" t="e">
        <f>#REF!</f>
        <v>#REF!</v>
      </c>
    </row>
    <row r="1187" spans="3:3" hidden="1" outlineLevel="1" x14ac:dyDescent="0.25">
      <c r="C1187" s="8" t="e">
        <f>#REF!</f>
        <v>#REF!</v>
      </c>
    </row>
    <row r="1188" spans="3:3" hidden="1" outlineLevel="1" x14ac:dyDescent="0.25">
      <c r="C1188" s="8" t="e">
        <f>#REF!</f>
        <v>#REF!</v>
      </c>
    </row>
    <row r="1189" spans="3:3" hidden="1" outlineLevel="1" x14ac:dyDescent="0.25">
      <c r="C1189" s="8" t="e">
        <f>#REF!</f>
        <v>#REF!</v>
      </c>
    </row>
    <row r="1190" spans="3:3" hidden="1" outlineLevel="1" x14ac:dyDescent="0.25">
      <c r="C1190" s="8" t="e">
        <f>#REF!</f>
        <v>#REF!</v>
      </c>
    </row>
    <row r="1191" spans="3:3" hidden="1" outlineLevel="1" x14ac:dyDescent="0.25">
      <c r="C1191" s="8" t="e">
        <f>#REF!</f>
        <v>#REF!</v>
      </c>
    </row>
    <row r="1192" spans="3:3" hidden="1" outlineLevel="1" x14ac:dyDescent="0.25">
      <c r="C1192" s="8" t="e">
        <f>#REF!</f>
        <v>#REF!</v>
      </c>
    </row>
    <row r="1193" spans="3:3" hidden="1" outlineLevel="1" x14ac:dyDescent="0.25">
      <c r="C1193" s="8" t="e">
        <f>#REF!</f>
        <v>#REF!</v>
      </c>
    </row>
    <row r="1194" spans="3:3" hidden="1" outlineLevel="1" x14ac:dyDescent="0.25">
      <c r="C1194" s="8" t="e">
        <f>#REF!</f>
        <v>#REF!</v>
      </c>
    </row>
    <row r="1195" spans="3:3" hidden="1" outlineLevel="1" x14ac:dyDescent="0.25">
      <c r="C1195" s="8" t="e">
        <f>#REF!</f>
        <v>#REF!</v>
      </c>
    </row>
    <row r="1196" spans="3:3" hidden="1" outlineLevel="1" x14ac:dyDescent="0.25">
      <c r="C1196" s="8" t="e">
        <f>#REF!</f>
        <v>#REF!</v>
      </c>
    </row>
    <row r="1197" spans="3:3" hidden="1" outlineLevel="1" x14ac:dyDescent="0.25">
      <c r="C1197" s="8" t="e">
        <f>#REF!</f>
        <v>#REF!</v>
      </c>
    </row>
    <row r="1198" spans="3:3" hidden="1" outlineLevel="1" x14ac:dyDescent="0.25">
      <c r="C1198" s="8" t="e">
        <f>#REF!</f>
        <v>#REF!</v>
      </c>
    </row>
    <row r="1199" spans="3:3" hidden="1" outlineLevel="1" x14ac:dyDescent="0.25">
      <c r="C1199" s="8" t="e">
        <f>#REF!</f>
        <v>#REF!</v>
      </c>
    </row>
    <row r="1200" spans="3:3" hidden="1" outlineLevel="1" x14ac:dyDescent="0.25">
      <c r="C1200" s="8" t="e">
        <f>#REF!</f>
        <v>#REF!</v>
      </c>
    </row>
    <row r="1201" spans="3:3" hidden="1" outlineLevel="1" x14ac:dyDescent="0.25">
      <c r="C1201" s="8" t="e">
        <f>#REF!</f>
        <v>#REF!</v>
      </c>
    </row>
    <row r="1202" spans="3:3" hidden="1" outlineLevel="1" x14ac:dyDescent="0.25">
      <c r="C1202" s="8" t="e">
        <f>#REF!</f>
        <v>#REF!</v>
      </c>
    </row>
    <row r="1203" spans="3:3" hidden="1" outlineLevel="1" x14ac:dyDescent="0.25">
      <c r="C1203" s="8" t="e">
        <f>#REF!</f>
        <v>#REF!</v>
      </c>
    </row>
    <row r="1204" spans="3:3" hidden="1" outlineLevel="1" x14ac:dyDescent="0.25">
      <c r="C1204" s="8" t="e">
        <f>#REF!</f>
        <v>#REF!</v>
      </c>
    </row>
    <row r="1205" spans="3:3" hidden="1" outlineLevel="1" x14ac:dyDescent="0.25">
      <c r="C1205" s="8" t="e">
        <f>#REF!</f>
        <v>#REF!</v>
      </c>
    </row>
    <row r="1206" spans="3:3" hidden="1" outlineLevel="1" x14ac:dyDescent="0.25">
      <c r="C1206" s="8" t="e">
        <f>#REF!</f>
        <v>#REF!</v>
      </c>
    </row>
    <row r="1207" spans="3:3" hidden="1" outlineLevel="1" x14ac:dyDescent="0.25">
      <c r="C1207" s="8" t="e">
        <f>#REF!</f>
        <v>#REF!</v>
      </c>
    </row>
    <row r="1208" spans="3:3" hidden="1" outlineLevel="1" x14ac:dyDescent="0.25">
      <c r="C1208" s="8" t="e">
        <f>#REF!</f>
        <v>#REF!</v>
      </c>
    </row>
    <row r="1209" spans="3:3" hidden="1" outlineLevel="1" x14ac:dyDescent="0.25">
      <c r="C1209" s="8" t="e">
        <f>#REF!</f>
        <v>#REF!</v>
      </c>
    </row>
    <row r="1210" spans="3:3" hidden="1" outlineLevel="1" x14ac:dyDescent="0.25">
      <c r="C1210" s="8" t="e">
        <f>#REF!</f>
        <v>#REF!</v>
      </c>
    </row>
    <row r="1211" spans="3:3" hidden="1" outlineLevel="1" x14ac:dyDescent="0.25">
      <c r="C1211" s="8" t="e">
        <f>#REF!</f>
        <v>#REF!</v>
      </c>
    </row>
    <row r="1212" spans="3:3" hidden="1" outlineLevel="1" x14ac:dyDescent="0.25">
      <c r="C1212" s="8" t="e">
        <f>#REF!</f>
        <v>#REF!</v>
      </c>
    </row>
    <row r="1213" spans="3:3" hidden="1" outlineLevel="1" x14ac:dyDescent="0.25">
      <c r="C1213" s="8" t="e">
        <f>#REF!</f>
        <v>#REF!</v>
      </c>
    </row>
    <row r="1214" spans="3:3" hidden="1" outlineLevel="1" x14ac:dyDescent="0.25">
      <c r="C1214" s="8" t="e">
        <f>#REF!</f>
        <v>#REF!</v>
      </c>
    </row>
    <row r="1215" spans="3:3" hidden="1" outlineLevel="1" x14ac:dyDescent="0.25">
      <c r="C1215" s="8" t="e">
        <f>#REF!</f>
        <v>#REF!</v>
      </c>
    </row>
    <row r="1216" spans="3:3" hidden="1" outlineLevel="1" x14ac:dyDescent="0.25">
      <c r="C1216" s="8" t="e">
        <f>#REF!</f>
        <v>#REF!</v>
      </c>
    </row>
    <row r="1217" spans="3:3" hidden="1" outlineLevel="1" x14ac:dyDescent="0.25">
      <c r="C1217" s="8" t="e">
        <f>#REF!</f>
        <v>#REF!</v>
      </c>
    </row>
    <row r="1218" spans="3:3" hidden="1" outlineLevel="1" x14ac:dyDescent="0.25">
      <c r="C1218" s="8" t="e">
        <f>#REF!</f>
        <v>#REF!</v>
      </c>
    </row>
    <row r="1219" spans="3:3" hidden="1" outlineLevel="1" x14ac:dyDescent="0.25">
      <c r="C1219" s="8" t="e">
        <f>#REF!</f>
        <v>#REF!</v>
      </c>
    </row>
    <row r="1220" spans="3:3" hidden="1" outlineLevel="1" x14ac:dyDescent="0.25">
      <c r="C1220" s="8" t="e">
        <f>#REF!</f>
        <v>#REF!</v>
      </c>
    </row>
    <row r="1221" spans="3:3" hidden="1" outlineLevel="1" x14ac:dyDescent="0.25">
      <c r="C1221" s="8" t="e">
        <f>#REF!</f>
        <v>#REF!</v>
      </c>
    </row>
    <row r="1222" spans="3:3" hidden="1" outlineLevel="1" x14ac:dyDescent="0.25">
      <c r="C1222" s="8" t="e">
        <f>#REF!</f>
        <v>#REF!</v>
      </c>
    </row>
    <row r="1223" spans="3:3" hidden="1" outlineLevel="1" x14ac:dyDescent="0.25">
      <c r="C1223" s="8" t="e">
        <f>#REF!</f>
        <v>#REF!</v>
      </c>
    </row>
    <row r="1224" spans="3:3" hidden="1" outlineLevel="1" x14ac:dyDescent="0.25">
      <c r="C1224" s="8" t="e">
        <f>#REF!</f>
        <v>#REF!</v>
      </c>
    </row>
    <row r="1225" spans="3:3" hidden="1" outlineLevel="1" x14ac:dyDescent="0.25">
      <c r="C1225" s="8" t="e">
        <f>'пион 81'!#REF!</f>
        <v>#REF!</v>
      </c>
    </row>
    <row r="1226" spans="3:3" hidden="1" outlineLevel="1" x14ac:dyDescent="0.25">
      <c r="C1226" s="8" t="e">
        <f>#REF!</f>
        <v>#REF!</v>
      </c>
    </row>
    <row r="1227" spans="3:3" hidden="1" outlineLevel="1" x14ac:dyDescent="0.25">
      <c r="C1227" s="8" t="e">
        <f>#REF!</f>
        <v>#REF!</v>
      </c>
    </row>
    <row r="1228" spans="3:3" hidden="1" outlineLevel="1" x14ac:dyDescent="0.25">
      <c r="C1228" s="8" t="e">
        <f>#REF!</f>
        <v>#REF!</v>
      </c>
    </row>
    <row r="1229" spans="3:3" hidden="1" outlineLevel="1" x14ac:dyDescent="0.25">
      <c r="C1229" s="8" t="e">
        <f>#REF!</f>
        <v>#REF!</v>
      </c>
    </row>
    <row r="1230" spans="3:3" hidden="1" outlineLevel="1" x14ac:dyDescent="0.25">
      <c r="C1230" s="8" t="e">
        <f>#REF!</f>
        <v>#REF!</v>
      </c>
    </row>
    <row r="1231" spans="3:3" hidden="1" outlineLevel="1" x14ac:dyDescent="0.25">
      <c r="C1231" s="8" t="e">
        <f>#REF!</f>
        <v>#REF!</v>
      </c>
    </row>
    <row r="1232" spans="3:3" hidden="1" outlineLevel="1" x14ac:dyDescent="0.25">
      <c r="C1232" s="8" t="e">
        <f>#REF!</f>
        <v>#REF!</v>
      </c>
    </row>
    <row r="1233" spans="3:3" hidden="1" outlineLevel="1" x14ac:dyDescent="0.25">
      <c r="C1233" s="8" t="e">
        <f>#REF!</f>
        <v>#REF!</v>
      </c>
    </row>
    <row r="1234" spans="3:3" hidden="1" outlineLevel="1" x14ac:dyDescent="0.25">
      <c r="C1234" s="8" t="e">
        <f>#REF!</f>
        <v>#REF!</v>
      </c>
    </row>
    <row r="1235" spans="3:3" hidden="1" outlineLevel="1" x14ac:dyDescent="0.25">
      <c r="C1235" s="8" t="e">
        <f>#REF!</f>
        <v>#REF!</v>
      </c>
    </row>
    <row r="1236" spans="3:3" collapsed="1" x14ac:dyDescent="0.25">
      <c r="C1236" s="8" t="e">
        <f>SUM(C1149:C1235)</f>
        <v>#REF!</v>
      </c>
    </row>
  </sheetData>
  <dataConsolidate link="1">
    <dataRefs count="87">
      <dataRef ref="F17:F33" sheet="горш" r:id="rId1"/>
      <dataRef ref="F17:F33" sheet="дмитр" r:id="rId2"/>
      <dataRef ref="F17:F33" sheet="жел 1" r:id="rId3"/>
      <dataRef ref="F17:F33" sheet="жел 10" r:id="rId4"/>
      <dataRef ref="F17:F33" sheet="жел 12А" r:id="rId5"/>
      <dataRef ref="F17:F33" sheet="жел 14" r:id="rId6"/>
      <dataRef ref="F17:F33" sheet="жел 15" r:id="rId7"/>
      <dataRef ref="F17:F33" sheet="жел 16" r:id="rId8"/>
      <dataRef ref="F17:F33" sheet="жел 16 А" r:id="rId9"/>
      <dataRef ref="F17:F33" sheet="жел 18" r:id="rId10"/>
      <dataRef ref="F17:F33" sheet="жел 19" r:id="rId11"/>
      <dataRef ref="F17:F33" sheet="жел 2" r:id="rId12"/>
      <dataRef ref="F17:F33" sheet="жел 20" r:id="rId13"/>
      <dataRef ref="F17:F33" sheet="жел 25" r:id="rId14"/>
      <dataRef ref="F17:F33" sheet="жел 26" r:id="rId15"/>
      <dataRef ref="F17:F33" sheet="жел 28" r:id="rId16"/>
      <dataRef ref="F17:F33" sheet="жел 28А" r:id="rId17"/>
      <dataRef ref="F17:F33" sheet="жел 3" r:id="rId18"/>
      <dataRef ref="F17:F33" sheet="жел 32" r:id="rId19"/>
      <dataRef ref="F17:F33" sheet="жел 34" r:id="rId20"/>
      <dataRef ref="F17:F33" sheet="жел 34 1" r:id="rId21"/>
      <dataRef ref="F17:F33" sheet="жел 36" r:id="rId22"/>
      <dataRef ref="F17:F33" sheet="жел 38" r:id="rId23"/>
      <dataRef ref="F17:F33" sheet="жел 55" r:id="rId24"/>
      <dataRef ref="F17:F33" sheet="жел 5А" r:id="rId25"/>
      <dataRef ref="F17:F33" sheet="жел 8" r:id="rId26"/>
      <dataRef ref="F17:F33" sheet="жел г2" r:id="rId27"/>
      <dataRef ref="F17:F33" sheet="жел к1" r:id="rId28"/>
      <dataRef ref="F17:F33" sheet="жел л3" r:id="rId29"/>
      <dataRef ref="F17:F33" sheet="жел л4" r:id="rId30"/>
      <dataRef ref="F17:F33" sheet="жел л5" r:id="rId31"/>
      <dataRef ref="F17:F33" sheet="жел л6" r:id="rId32"/>
      <dataRef ref="F17:F33" sheet="жел о 30" r:id="rId33"/>
      <dataRef ref="F17:F33" sheet="жел п3" r:id="rId34"/>
      <dataRef ref="F17:F33" sheet="жел р3" r:id="rId35"/>
      <dataRef ref="F17:F33" sheet="жел ст 26" r:id="rId36"/>
      <dataRef ref="F17:F33" sheet="жел ст 26А" r:id="rId37"/>
      <dataRef ref="F17:F33" sheet="жел ст 28" r:id="rId38"/>
      <dataRef ref="F17:F33" sheet="жел ст 30" r:id="rId39"/>
      <dataRef ref="F17:F33" sheet="жел ст 30А" r:id="rId40"/>
      <dataRef ref="F17:F33" sheet="жел2" r:id="rId41"/>
      <dataRef ref="F17:F33" sheet="жел4" r:id="rId42"/>
      <dataRef ref="F17:F33" sheet="Зол куйб" r:id="rId43"/>
      <dataRef ref="F17:F33" sheet="Зол лен" r:id="rId44"/>
      <dataRef ref="F17:F33" sheet="Иск14" r:id="rId45"/>
      <dataRef ref="F17:F33" sheet="Иск15" r:id="rId46"/>
      <dataRef ref="F17:F33" sheet="Иск20" r:id="rId47"/>
      <dataRef ref="F17:F33" sheet="Иск32" r:id="rId48"/>
      <dataRef ref="F17:F33" sheet="К. Либ 23" r:id="rId49"/>
      <dataRef ref="F17:F33" sheet="К. Либ 27" r:id="rId50"/>
      <dataRef ref="F17:F33" sheet="К. Либ 29" r:id="rId51"/>
      <dataRef ref="F17:F33" sheet="К. Мак6" r:id="rId52"/>
      <dataRef ref="F17:F33" sheet="К. Марк 37" r:id="rId53"/>
      <dataRef ref="F17:F33" sheet="каст д.2" r:id="rId54"/>
      <dataRef ref="F17:F33" sheet="каст д.4" r:id="rId55"/>
      <dataRef ref="F17:F33" sheet="Курч 10" r:id="rId56"/>
      <dataRef ref="F17:F33" sheet="Курч 6" r:id="rId57"/>
      <dataRef ref="F17:F33" sheet="кшен" r:id="rId58"/>
      <dataRef ref="F17:F33" sheet="льг 34" r:id="rId59"/>
      <dataRef ref="F17:F33" sheet="льг 36" r:id="rId60"/>
      <dataRef ref="F17:F33" sheet="Льг 8" r:id="rId61"/>
      <dataRef ref="F17:F33" sheet="льг 97" r:id="rId62"/>
      <dataRef ref="F17:F33" sheet="Медв" r:id="rId63"/>
      <dataRef ref="F17:F33" sheet="обоян 133" r:id="rId64"/>
      <dataRef ref="F17:F33" sheet="обоян 6" r:id="rId65"/>
      <dataRef ref="F17:F33" sheet="обоян 6 ." r:id="rId66"/>
      <dataRef ref="F17:F33" sheet="обоян 65" r:id="rId67"/>
      <dataRef ref="F17:F33" sheet="петр" r:id="rId68"/>
      <dataRef ref="F17:F33" sheet="прист" r:id="rId69"/>
      <dataRef ref="F17:F33" sheet="Разв" r:id="rId70"/>
      <dataRef ref="F17:F33" sheet="рыл 14" r:id="rId71"/>
      <dataRef ref="F17:F33" sheet="рыл 20А" r:id="rId72"/>
      <dataRef ref="F17:F33" sheet="рыл 21" r:id="rId73"/>
      <dataRef ref="F17:F33" sheet="рыл 25" r:id="rId74"/>
      <dataRef ref="F17:F33" sheet="рыл 8" r:id="rId75"/>
      <dataRef ref="F17:F33" sheet="рыл 80" r:id="rId76"/>
      <dataRef ref="F17:F33" sheet="пион 81"/>
      <dataRef ref="F17:F33" sheet="Сах 2" r:id="rId77"/>
      <dataRef ref="F17:F33" sheet="сл. Мих" r:id="rId78"/>
      <dataRef ref="F17:F33" sheet="суд 7" r:id="rId79"/>
      <dataRef ref="F17:F33" sheet="суд 8" r:id="rId80"/>
      <dataRef ref="F17:F33" sheet="суж 17" r:id="rId81"/>
      <dataRef ref="F17:F33" sheet="фат 3" r:id="rId82"/>
      <dataRef ref="F17:F33" sheet="фат 48" r:id="rId83"/>
      <dataRef ref="F17:F33" sheet="щеп 15" r:id="rId84"/>
      <dataRef ref="F17:F33" sheet="щиг 10" r:id="rId85"/>
      <dataRef ref="F17:F33" sheet="щиг 6" r:id="rId86"/>
    </dataRefs>
  </dataConsolidate>
  <customSheetViews>
    <customSheetView guid="{E818CDF5-0E8A-4AE1-9058-AB73646E8FEF}" hiddenRows="1" topLeftCell="B354">
      <selection activeCell="E884" sqref="E884"/>
      <pageMargins left="0.7" right="0.7" top="0.75" bottom="0.75" header="0.3" footer="0.3"/>
      <pageSetup paperSize="9" orientation="portrait" r:id="rId87"/>
    </customSheetView>
    <customSheetView guid="{1D6DEDB5-E800-4DBF-A588-D356A5B3CEF2}" hiddenRows="1" topLeftCell="B354">
      <selection activeCell="E884" sqref="E884"/>
      <pageMargins left="0.7" right="0.7" top="0.75" bottom="0.75" header="0.3" footer="0.3"/>
      <pageSetup paperSize="9" orientation="portrait" r:id="rId88"/>
    </customSheetView>
  </customSheetViews>
  <pageMargins left="0.7" right="0.7" top="0.75" bottom="0.75" header="0.3" footer="0.3"/>
  <pageSetup paperSize="9" orientation="portrait" r:id="rId89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>
    <tabColor rgb="FF00B050"/>
  </sheetPr>
  <dimension ref="A2:E24"/>
  <sheetViews>
    <sheetView zoomScale="75" zoomScaleNormal="75" workbookViewId="0">
      <selection activeCell="A34" sqref="A3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  <col min="5" max="5" width="10.42578125" bestFit="1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48" t="s">
        <v>21</v>
      </c>
      <c r="B10" s="48"/>
      <c r="C10" s="48"/>
      <c r="D10" s="48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262.8</v>
      </c>
      <c r="C14" s="30">
        <v>5409</v>
      </c>
      <c r="D14" s="43">
        <f>B14*C14</f>
        <v>1421485.2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32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E25"/>
  <sheetViews>
    <sheetView zoomScale="75" zoomScaleNormal="75" workbookViewId="0">
      <selection activeCell="A34" sqref="A3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  <col min="5" max="5" width="10.42578125" bestFit="1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22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49">
        <v>322.10000000000002</v>
      </c>
      <c r="C14" s="49">
        <v>5409</v>
      </c>
      <c r="D14" s="50">
        <f>B14*C14</f>
        <v>1742238.9000000001</v>
      </c>
      <c r="E14" s="14" t="e">
        <f>C14*#REF!</f>
        <v>#REF!</v>
      </c>
    </row>
    <row r="15" spans="1:5" x14ac:dyDescent="0.25">
      <c r="A15" s="3" t="s">
        <v>6</v>
      </c>
      <c r="B15" s="49"/>
      <c r="C15" s="49"/>
      <c r="D15" s="50"/>
      <c r="E15" s="14" t="e">
        <f>C15*#REF!</f>
        <v>#REF!</v>
      </c>
    </row>
    <row r="16" spans="1:5" x14ac:dyDescent="0.25">
      <c r="A16" s="3" t="s">
        <v>7</v>
      </c>
      <c r="B16" s="49"/>
      <c r="C16" s="49"/>
      <c r="D16" s="50"/>
      <c r="E16" s="14" t="e">
        <f>C16*#REF!</f>
        <v>#REF!</v>
      </c>
    </row>
    <row r="17" spans="1:5" x14ac:dyDescent="0.25">
      <c r="A17" s="3" t="s">
        <v>8</v>
      </c>
      <c r="B17" s="49"/>
      <c r="C17" s="49"/>
      <c r="D17" s="50"/>
      <c r="E17" s="14" t="e">
        <f>C17*#REF!</f>
        <v>#REF!</v>
      </c>
    </row>
    <row r="18" spans="1:5" x14ac:dyDescent="0.25">
      <c r="A18" s="3" t="s">
        <v>9</v>
      </c>
      <c r="B18" s="49"/>
      <c r="C18" s="49"/>
      <c r="D18" s="50"/>
      <c r="E18" s="14" t="e">
        <f>C18*#REF!</f>
        <v>#REF!</v>
      </c>
    </row>
    <row r="19" spans="1:5" x14ac:dyDescent="0.25">
      <c r="A19" s="4" t="s">
        <v>10</v>
      </c>
      <c r="B19" s="49"/>
      <c r="C19" s="49"/>
      <c r="D19" s="50"/>
      <c r="E19" s="14" t="e">
        <f>C19*#REF!</f>
        <v>#REF!</v>
      </c>
    </row>
    <row r="20" spans="1:5" x14ac:dyDescent="0.25">
      <c r="A20" s="4" t="s">
        <v>11</v>
      </c>
      <c r="B20" s="49"/>
      <c r="C20" s="49"/>
      <c r="D20" s="50"/>
      <c r="E20" s="14" t="e">
        <f>C20*#REF!</f>
        <v>#REF!</v>
      </c>
    </row>
    <row r="21" spans="1:5" x14ac:dyDescent="0.25">
      <c r="A21" s="4" t="s">
        <v>12</v>
      </c>
      <c r="B21" s="49"/>
      <c r="C21" s="49"/>
      <c r="D21" s="50"/>
      <c r="E21" s="14" t="e">
        <f>C21*#REF!</f>
        <v>#REF!</v>
      </c>
    </row>
    <row r="22" spans="1:5" x14ac:dyDescent="0.25">
      <c r="A22" s="4" t="s">
        <v>13</v>
      </c>
      <c r="B22" s="49"/>
      <c r="C22" s="49"/>
      <c r="D22" s="50"/>
      <c r="E22" s="14" t="e">
        <f>C22*#REF!</f>
        <v>#REF!</v>
      </c>
    </row>
    <row r="23" spans="1:5" x14ac:dyDescent="0.25">
      <c r="A23" s="4" t="s">
        <v>14</v>
      </c>
      <c r="B23" s="49"/>
      <c r="C23" s="49"/>
      <c r="D23" s="50"/>
      <c r="E23" s="14" t="e">
        <f>C23*#REF!</f>
        <v>#REF!</v>
      </c>
    </row>
    <row r="24" spans="1:5" x14ac:dyDescent="0.25">
      <c r="A24" s="4" t="s">
        <v>15</v>
      </c>
      <c r="B24" s="49"/>
      <c r="C24" s="49"/>
      <c r="D24" s="50"/>
      <c r="E24" s="14" t="e">
        <f>C24*#REF!</f>
        <v>#REF!</v>
      </c>
    </row>
    <row r="25" spans="1:5" x14ac:dyDescent="0.25">
      <c r="B25" s="18"/>
      <c r="C25" s="18"/>
      <c r="D25" s="19"/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E24"/>
  <sheetViews>
    <sheetView zoomScale="75" zoomScaleNormal="75" workbookViewId="0">
      <selection activeCell="A34" sqref="A3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  <col min="5" max="5" width="10.42578125" bestFit="1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23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352.8</v>
      </c>
      <c r="C14" s="30">
        <v>5409</v>
      </c>
      <c r="D14" s="43">
        <f>B14*C14</f>
        <v>1908295.2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32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E25"/>
  <sheetViews>
    <sheetView zoomScale="75" zoomScaleNormal="75" workbookViewId="0">
      <selection activeCell="A34" sqref="A3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  <col min="5" max="5" width="10.42578125" bestFit="1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24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1276.96</v>
      </c>
      <c r="C14" s="30">
        <v>5409</v>
      </c>
      <c r="D14" s="43">
        <f>B14*C14</f>
        <v>6907076.6400000006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319</v>
      </c>
      <c r="B24" s="31"/>
      <c r="C24" s="31"/>
      <c r="D24" s="44"/>
      <c r="E24" s="14"/>
    </row>
    <row r="25" spans="1:5" x14ac:dyDescent="0.25">
      <c r="A25" s="4" t="s">
        <v>15</v>
      </c>
      <c r="B25" s="32"/>
      <c r="C25" s="32"/>
      <c r="D25" s="45"/>
      <c r="E25" s="14" t="e">
        <f>C25*#REF!</f>
        <v>#REF!</v>
      </c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5"/>
    <mergeCell ref="C14:C25"/>
    <mergeCell ref="D14:D25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E24"/>
  <sheetViews>
    <sheetView zoomScale="75" zoomScaleNormal="75" workbookViewId="0">
      <selection activeCell="A34" sqref="A3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25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1009.3</v>
      </c>
      <c r="C14" s="30">
        <v>5409</v>
      </c>
      <c r="D14" s="43">
        <f>B14*C14</f>
        <v>5459303.7000000002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32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E24"/>
  <sheetViews>
    <sheetView zoomScale="75" zoomScaleNormal="75" workbookViewId="0">
      <selection activeCell="A14" sqref="A14:A2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26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942.2</v>
      </c>
      <c r="C14" s="30">
        <v>5409</v>
      </c>
      <c r="D14" s="43">
        <f>B14*C14</f>
        <v>5096359.8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32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A14" sqref="A14:A2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14" sqref="A14:A2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E24"/>
  <sheetViews>
    <sheetView zoomScale="75" zoomScaleNormal="75" workbookViewId="0">
      <selection activeCell="A15" sqref="A15:XFD15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27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28" t="s">
        <v>5</v>
      </c>
      <c r="B14" s="32">
        <v>792.8</v>
      </c>
      <c r="C14" s="32">
        <v>5409</v>
      </c>
      <c r="D14" s="45">
        <f>B14*C14</f>
        <v>4288255.2</v>
      </c>
      <c r="E14" s="14" t="e">
        <f>C14*#REF!</f>
        <v>#REF!</v>
      </c>
    </row>
    <row r="15" spans="1:5" x14ac:dyDescent="0.25">
      <c r="A15" s="3" t="s">
        <v>6</v>
      </c>
      <c r="B15" s="49"/>
      <c r="C15" s="49"/>
      <c r="D15" s="50"/>
      <c r="E15" s="14" t="e">
        <f>C15*#REF!</f>
        <v>#REF!</v>
      </c>
    </row>
    <row r="16" spans="1:5" x14ac:dyDescent="0.25">
      <c r="A16" s="3" t="s">
        <v>7</v>
      </c>
      <c r="B16" s="49"/>
      <c r="C16" s="49"/>
      <c r="D16" s="50"/>
      <c r="E16" s="14" t="e">
        <f>C16*#REF!</f>
        <v>#REF!</v>
      </c>
    </row>
    <row r="17" spans="1:5" x14ac:dyDescent="0.25">
      <c r="A17" s="3" t="s">
        <v>8</v>
      </c>
      <c r="B17" s="49"/>
      <c r="C17" s="49"/>
      <c r="D17" s="50"/>
      <c r="E17" s="14" t="e">
        <f>C17*#REF!</f>
        <v>#REF!</v>
      </c>
    </row>
    <row r="18" spans="1:5" x14ac:dyDescent="0.25">
      <c r="A18" s="3" t="s">
        <v>9</v>
      </c>
      <c r="B18" s="49"/>
      <c r="C18" s="49"/>
      <c r="D18" s="50"/>
      <c r="E18" s="14" t="e">
        <f>C18*#REF!</f>
        <v>#REF!</v>
      </c>
    </row>
    <row r="19" spans="1:5" x14ac:dyDescent="0.25">
      <c r="A19" s="4" t="s">
        <v>10</v>
      </c>
      <c r="B19" s="49"/>
      <c r="C19" s="49"/>
      <c r="D19" s="50"/>
      <c r="E19" s="14" t="e">
        <f>C19*#REF!</f>
        <v>#REF!</v>
      </c>
    </row>
    <row r="20" spans="1:5" x14ac:dyDescent="0.25">
      <c r="A20" s="4" t="s">
        <v>11</v>
      </c>
      <c r="B20" s="49"/>
      <c r="C20" s="49"/>
      <c r="D20" s="50"/>
      <c r="E20" s="14" t="e">
        <f>C20*#REF!</f>
        <v>#REF!</v>
      </c>
    </row>
    <row r="21" spans="1:5" x14ac:dyDescent="0.25">
      <c r="A21" s="4" t="s">
        <v>12</v>
      </c>
      <c r="B21" s="49"/>
      <c r="C21" s="49"/>
      <c r="D21" s="50"/>
      <c r="E21" s="14" t="e">
        <f>C21*#REF!</f>
        <v>#REF!</v>
      </c>
    </row>
    <row r="22" spans="1:5" x14ac:dyDescent="0.25">
      <c r="A22" s="4" t="s">
        <v>13</v>
      </c>
      <c r="B22" s="49"/>
      <c r="C22" s="49"/>
      <c r="D22" s="50"/>
      <c r="E22" s="14" t="e">
        <f>C22*#REF!</f>
        <v>#REF!</v>
      </c>
    </row>
    <row r="23" spans="1:5" x14ac:dyDescent="0.25">
      <c r="A23" s="4" t="s">
        <v>14</v>
      </c>
      <c r="B23" s="49"/>
      <c r="C23" s="49"/>
      <c r="D23" s="50"/>
      <c r="E23" s="14" t="e">
        <f>C23*#REF!</f>
        <v>#REF!</v>
      </c>
    </row>
    <row r="24" spans="1:5" x14ac:dyDescent="0.25">
      <c r="A24" s="4" t="s">
        <v>15</v>
      </c>
      <c r="B24" s="49"/>
      <c r="C24" s="49"/>
      <c r="D24" s="50"/>
    </row>
  </sheetData>
  <customSheetViews>
    <customSheetView guid="{E818CDF5-0E8A-4AE1-9058-AB73646E8FEF}" scale="75">
      <selection activeCell="A15" sqref="A15:XFD15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15" sqref="A15:XFD15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2:B13"/>
    <mergeCell ref="A10:D10"/>
    <mergeCell ref="B14:B24"/>
    <mergeCell ref="C14:C24"/>
    <mergeCell ref="D14:D24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E25"/>
  <sheetViews>
    <sheetView zoomScale="75" zoomScaleNormal="75" workbookViewId="0">
      <selection activeCell="A25" sqref="A25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  <col min="5" max="5" width="10.42578125" bestFit="1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28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49">
        <v>245.5</v>
      </c>
      <c r="C14" s="49">
        <v>5409</v>
      </c>
      <c r="D14" s="50">
        <f>B14*C14</f>
        <v>1327909.5</v>
      </c>
      <c r="E14" s="14" t="e">
        <f>C14*#REF!</f>
        <v>#REF!</v>
      </c>
    </row>
    <row r="15" spans="1:5" x14ac:dyDescent="0.25">
      <c r="A15" s="3" t="s">
        <v>6</v>
      </c>
      <c r="B15" s="49"/>
      <c r="C15" s="49"/>
      <c r="D15" s="50"/>
      <c r="E15" s="14" t="e">
        <f>C15*#REF!</f>
        <v>#REF!</v>
      </c>
    </row>
    <row r="16" spans="1:5" x14ac:dyDescent="0.25">
      <c r="A16" s="3" t="s">
        <v>7</v>
      </c>
      <c r="B16" s="49"/>
      <c r="C16" s="49"/>
      <c r="D16" s="50"/>
      <c r="E16" s="14" t="e">
        <f>C16*#REF!</f>
        <v>#REF!</v>
      </c>
    </row>
    <row r="17" spans="1:5" x14ac:dyDescent="0.25">
      <c r="A17" s="3" t="s">
        <v>8</v>
      </c>
      <c r="B17" s="49"/>
      <c r="C17" s="49"/>
      <c r="D17" s="50"/>
      <c r="E17" s="14" t="e">
        <f>C17*#REF!</f>
        <v>#REF!</v>
      </c>
    </row>
    <row r="18" spans="1:5" x14ac:dyDescent="0.25">
      <c r="A18" s="3" t="s">
        <v>9</v>
      </c>
      <c r="B18" s="49"/>
      <c r="C18" s="49"/>
      <c r="D18" s="50"/>
      <c r="E18" s="14" t="e">
        <f>C18*#REF!</f>
        <v>#REF!</v>
      </c>
    </row>
    <row r="19" spans="1:5" x14ac:dyDescent="0.25">
      <c r="A19" s="4" t="s">
        <v>10</v>
      </c>
      <c r="B19" s="49"/>
      <c r="C19" s="49"/>
      <c r="D19" s="50"/>
      <c r="E19" s="14" t="e">
        <f>C19*#REF!</f>
        <v>#REF!</v>
      </c>
    </row>
    <row r="20" spans="1:5" x14ac:dyDescent="0.25">
      <c r="A20" s="4" t="s">
        <v>11</v>
      </c>
      <c r="B20" s="49"/>
      <c r="C20" s="49"/>
      <c r="D20" s="50"/>
      <c r="E20" s="14" t="e">
        <f>C20*#REF!</f>
        <v>#REF!</v>
      </c>
    </row>
    <row r="21" spans="1:5" x14ac:dyDescent="0.25">
      <c r="A21" s="4" t="s">
        <v>12</v>
      </c>
      <c r="B21" s="49"/>
      <c r="C21" s="49"/>
      <c r="D21" s="50"/>
      <c r="E21" s="14" t="e">
        <f>C21*#REF!</f>
        <v>#REF!</v>
      </c>
    </row>
    <row r="22" spans="1:5" x14ac:dyDescent="0.25">
      <c r="A22" s="4" t="s">
        <v>13</v>
      </c>
      <c r="B22" s="49"/>
      <c r="C22" s="49"/>
      <c r="D22" s="50"/>
      <c r="E22" s="14" t="e">
        <f>C22*#REF!</f>
        <v>#REF!</v>
      </c>
    </row>
    <row r="23" spans="1:5" x14ac:dyDescent="0.25">
      <c r="A23" s="4" t="s">
        <v>14</v>
      </c>
      <c r="B23" s="49"/>
      <c r="C23" s="49"/>
      <c r="D23" s="50"/>
      <c r="E23" s="14" t="e">
        <f>C23*#REF!</f>
        <v>#REF!</v>
      </c>
    </row>
    <row r="24" spans="1:5" x14ac:dyDescent="0.25">
      <c r="A24" s="4" t="s">
        <v>15</v>
      </c>
      <c r="B24" s="49"/>
      <c r="C24" s="49"/>
      <c r="D24" s="50"/>
      <c r="E24" s="14" t="e">
        <f>C24*#REF!</f>
        <v>#REF!</v>
      </c>
    </row>
    <row r="25" spans="1:5" x14ac:dyDescent="0.25">
      <c r="B25" s="18"/>
      <c r="C25" s="18"/>
      <c r="D25" s="19"/>
    </row>
  </sheetData>
  <customSheetViews>
    <customSheetView guid="{E818CDF5-0E8A-4AE1-9058-AB73646E8FEF}" scale="75">
      <selection activeCell="A25" sqref="A25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25" sqref="A25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E25"/>
  <sheetViews>
    <sheetView zoomScale="75" zoomScaleNormal="75" workbookViewId="0">
      <selection activeCell="A24" sqref="A2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29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1058.3</v>
      </c>
      <c r="C14" s="30">
        <v>5409</v>
      </c>
      <c r="D14" s="43">
        <f>B14*C14</f>
        <v>5724344.7000000002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319</v>
      </c>
      <c r="B24" s="31"/>
      <c r="C24" s="31"/>
      <c r="D24" s="44"/>
      <c r="E24" s="14"/>
    </row>
    <row r="25" spans="1:5" x14ac:dyDescent="0.25">
      <c r="A25" s="4" t="s">
        <v>15</v>
      </c>
      <c r="B25" s="32"/>
      <c r="C25" s="32"/>
      <c r="D25" s="45"/>
      <c r="E25" s="14" t="e">
        <f>C25*#REF!</f>
        <v>#REF!</v>
      </c>
    </row>
  </sheetData>
  <customSheetViews>
    <customSheetView guid="{E818CDF5-0E8A-4AE1-9058-AB73646E8FEF}" scale="75">
      <selection activeCell="A24" sqref="A2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24" sqref="A2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5"/>
    <mergeCell ref="C14:C25"/>
    <mergeCell ref="D14:D25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E24"/>
  <sheetViews>
    <sheetView zoomScale="75" zoomScaleNormal="75" workbookViewId="0">
      <selection activeCell="A26" sqref="A26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30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1786.21</v>
      </c>
      <c r="C14" s="30">
        <v>5409</v>
      </c>
      <c r="D14" s="43">
        <f>B14*C14</f>
        <v>9661609.8900000006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32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A26" sqref="A26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26" sqref="A26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E24"/>
  <sheetViews>
    <sheetView zoomScale="75" zoomScaleNormal="75" workbookViewId="0">
      <selection activeCell="A24" sqref="A2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33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523.95000000000005</v>
      </c>
      <c r="C14" s="30">
        <v>5409</v>
      </c>
      <c r="D14" s="43">
        <f>B14*C14</f>
        <v>2834045.5500000003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32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A24" sqref="A2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24" sqref="A2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E25"/>
  <sheetViews>
    <sheetView zoomScale="75" zoomScaleNormal="75" workbookViewId="0">
      <selection activeCell="A24" sqref="A2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31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465.5</v>
      </c>
      <c r="C14" s="30">
        <v>5409</v>
      </c>
      <c r="D14" s="43">
        <f>B14*C14</f>
        <v>2517889.5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319</v>
      </c>
      <c r="B24" s="31"/>
      <c r="C24" s="31"/>
      <c r="D24" s="44"/>
      <c r="E24" s="14"/>
    </row>
    <row r="25" spans="1:5" x14ac:dyDescent="0.25">
      <c r="A25" s="4" t="s">
        <v>15</v>
      </c>
      <c r="B25" s="32"/>
      <c r="C25" s="32"/>
      <c r="D25" s="45"/>
      <c r="E25" s="14" t="e">
        <f>C25*#REF!</f>
        <v>#REF!</v>
      </c>
    </row>
  </sheetData>
  <customSheetViews>
    <customSheetView guid="{E818CDF5-0E8A-4AE1-9058-AB73646E8FEF}" scale="75">
      <selection activeCell="A24" sqref="A2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24" sqref="A2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5"/>
    <mergeCell ref="C14:C25"/>
    <mergeCell ref="D14:D25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F24"/>
  <sheetViews>
    <sheetView zoomScale="75" zoomScaleNormal="75" workbookViewId="0">
      <selection activeCell="A34" sqref="A3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6" x14ac:dyDescent="0.25">
      <c r="A2" s="20"/>
      <c r="B2" s="20"/>
      <c r="C2" s="20"/>
      <c r="D2" s="21" t="s">
        <v>0</v>
      </c>
    </row>
    <row r="3" spans="1:6" x14ac:dyDescent="0.25">
      <c r="A3" s="20"/>
      <c r="B3" s="20"/>
      <c r="C3" s="20"/>
      <c r="D3" s="21" t="s">
        <v>305</v>
      </c>
    </row>
    <row r="4" spans="1:6" x14ac:dyDescent="0.25">
      <c r="A4" s="20"/>
      <c r="B4" s="20"/>
      <c r="C4" s="20"/>
      <c r="D4" s="21"/>
    </row>
    <row r="5" spans="1:6" x14ac:dyDescent="0.25">
      <c r="A5" s="20"/>
      <c r="B5" s="20"/>
      <c r="C5" s="20"/>
      <c r="D5" s="21" t="s">
        <v>20</v>
      </c>
    </row>
    <row r="6" spans="1:6" x14ac:dyDescent="0.25">
      <c r="A6" s="20"/>
      <c r="B6" s="20"/>
      <c r="C6" s="20"/>
      <c r="D6" s="20"/>
    </row>
    <row r="7" spans="1:6" x14ac:dyDescent="0.25">
      <c r="A7" s="42" t="s">
        <v>307</v>
      </c>
      <c r="B7" s="42"/>
      <c r="C7" s="42"/>
      <c r="D7" s="42"/>
    </row>
    <row r="8" spans="1:6" x14ac:dyDescent="0.25">
      <c r="A8" s="20"/>
      <c r="B8" s="20"/>
      <c r="C8" s="20"/>
      <c r="D8" s="20"/>
    </row>
    <row r="10" spans="1:6" x14ac:dyDescent="0.25">
      <c r="A10" s="51" t="s">
        <v>32</v>
      </c>
      <c r="B10" s="51"/>
      <c r="C10" s="51"/>
      <c r="D10" s="51"/>
    </row>
    <row r="11" spans="1:6" ht="15.75" thickBot="1" x14ac:dyDescent="0.3">
      <c r="B11" s="15"/>
    </row>
    <row r="12" spans="1:6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6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6" x14ac:dyDescent="0.25">
      <c r="A14" s="3" t="s">
        <v>5</v>
      </c>
      <c r="B14" s="30">
        <v>491.9</v>
      </c>
      <c r="C14" s="30">
        <v>5409</v>
      </c>
      <c r="D14" s="43">
        <f>B14*C14</f>
        <v>2660687.1</v>
      </c>
      <c r="E14" s="14" t="e">
        <f>C14*#REF!</f>
        <v>#REF!</v>
      </c>
      <c r="F14" s="14"/>
    </row>
    <row r="15" spans="1:6" x14ac:dyDescent="0.25">
      <c r="A15" s="3" t="s">
        <v>6</v>
      </c>
      <c r="B15" s="31"/>
      <c r="C15" s="31"/>
      <c r="D15" s="44"/>
      <c r="E15" s="14" t="e">
        <f>C15*#REF!</f>
        <v>#REF!</v>
      </c>
      <c r="F15" s="14"/>
    </row>
    <row r="16" spans="1:6" x14ac:dyDescent="0.25">
      <c r="A16" s="3" t="s">
        <v>7</v>
      </c>
      <c r="B16" s="31"/>
      <c r="C16" s="31"/>
      <c r="D16" s="44"/>
      <c r="E16" s="14" t="e">
        <f>C16*#REF!</f>
        <v>#REF!</v>
      </c>
      <c r="F16" s="14"/>
    </row>
    <row r="17" spans="1:6" x14ac:dyDescent="0.25">
      <c r="A17" s="3" t="s">
        <v>8</v>
      </c>
      <c r="B17" s="31"/>
      <c r="C17" s="31"/>
      <c r="D17" s="44"/>
      <c r="E17" s="14" t="e">
        <f>C17*#REF!</f>
        <v>#REF!</v>
      </c>
      <c r="F17" s="14"/>
    </row>
    <row r="18" spans="1:6" x14ac:dyDescent="0.25">
      <c r="A18" s="3" t="s">
        <v>9</v>
      </c>
      <c r="B18" s="31"/>
      <c r="C18" s="31"/>
      <c r="D18" s="44"/>
      <c r="E18" s="14" t="e">
        <f>C18*#REF!</f>
        <v>#REF!</v>
      </c>
      <c r="F18" s="14"/>
    </row>
    <row r="19" spans="1:6" x14ac:dyDescent="0.25">
      <c r="A19" s="4" t="s">
        <v>10</v>
      </c>
      <c r="B19" s="31"/>
      <c r="C19" s="31"/>
      <c r="D19" s="44"/>
      <c r="E19" s="14" t="e">
        <f>C19*#REF!</f>
        <v>#REF!</v>
      </c>
      <c r="F19" s="14"/>
    </row>
    <row r="20" spans="1:6" x14ac:dyDescent="0.25">
      <c r="A20" s="4" t="s">
        <v>11</v>
      </c>
      <c r="B20" s="31"/>
      <c r="C20" s="31"/>
      <c r="D20" s="44"/>
      <c r="E20" s="14" t="e">
        <f>C20*#REF!</f>
        <v>#REF!</v>
      </c>
      <c r="F20" s="14"/>
    </row>
    <row r="21" spans="1:6" x14ac:dyDescent="0.25">
      <c r="A21" s="4" t="s">
        <v>12</v>
      </c>
      <c r="B21" s="31"/>
      <c r="C21" s="31"/>
      <c r="D21" s="44"/>
      <c r="E21" s="14" t="e">
        <f>C21*#REF!</f>
        <v>#REF!</v>
      </c>
      <c r="F21" s="14"/>
    </row>
    <row r="22" spans="1:6" x14ac:dyDescent="0.25">
      <c r="A22" s="4" t="s">
        <v>13</v>
      </c>
      <c r="B22" s="31"/>
      <c r="C22" s="31"/>
      <c r="D22" s="44"/>
      <c r="E22" s="14" t="e">
        <f>C22*#REF!</f>
        <v>#REF!</v>
      </c>
      <c r="F22" s="14"/>
    </row>
    <row r="23" spans="1:6" x14ac:dyDescent="0.25">
      <c r="A23" s="4" t="s">
        <v>14</v>
      </c>
      <c r="B23" s="31"/>
      <c r="C23" s="31"/>
      <c r="D23" s="44"/>
      <c r="E23" s="14" t="e">
        <f>C23*#REF!</f>
        <v>#REF!</v>
      </c>
      <c r="F23" s="14"/>
    </row>
    <row r="24" spans="1:6" x14ac:dyDescent="0.25">
      <c r="A24" s="4" t="s">
        <v>15</v>
      </c>
      <c r="B24" s="32"/>
      <c r="C24" s="32"/>
      <c r="D24" s="45"/>
      <c r="E24" s="14" t="e">
        <f>C24*#REF!</f>
        <v>#REF!</v>
      </c>
      <c r="F24" s="14"/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</sheetPr>
  <dimension ref="A2:E24"/>
  <sheetViews>
    <sheetView zoomScale="75" zoomScaleNormal="75" workbookViewId="0">
      <selection activeCell="A35" sqref="A35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301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29" t="s">
        <v>5</v>
      </c>
      <c r="B14" s="30">
        <v>1487.7</v>
      </c>
      <c r="C14" s="30">
        <v>5409</v>
      </c>
      <c r="D14" s="43">
        <f>B14*C14</f>
        <v>8046969.2999999998</v>
      </c>
      <c r="E14" s="14" t="e">
        <f>C14*#REF!</f>
        <v>#REF!</v>
      </c>
    </row>
    <row r="15" spans="1:5" x14ac:dyDescent="0.25">
      <c r="A15" s="29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29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29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29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29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29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29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29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29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29" t="s">
        <v>15</v>
      </c>
      <c r="B24" s="32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A35" sqref="A35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5" sqref="A35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E24"/>
  <sheetViews>
    <sheetView zoomScale="75" zoomScaleNormal="75" workbookViewId="0">
      <selection activeCell="A34" sqref="A3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34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575.1</v>
      </c>
      <c r="C14" s="30">
        <v>5409</v>
      </c>
      <c r="D14" s="43">
        <f>B14*C14</f>
        <v>3110715.9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32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E24"/>
  <sheetViews>
    <sheetView zoomScale="75" zoomScaleNormal="75" workbookViewId="0">
      <selection activeCell="A15" sqref="A15:XFD15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35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394</v>
      </c>
      <c r="C14" s="30">
        <v>5409</v>
      </c>
      <c r="D14" s="43">
        <f>B14*C14</f>
        <v>2131146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32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A15" sqref="A15:XFD15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15" sqref="A15:XFD15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E25"/>
  <sheetViews>
    <sheetView zoomScale="75" zoomScaleNormal="75" workbookViewId="0">
      <selection activeCell="B30" sqref="B30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36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49">
        <v>266.10000000000002</v>
      </c>
      <c r="C14" s="49">
        <v>5409</v>
      </c>
      <c r="D14" s="50">
        <f>B14*C14</f>
        <v>1439334.9000000001</v>
      </c>
      <c r="E14" s="14" t="e">
        <f>C14*#REF!</f>
        <v>#REF!</v>
      </c>
    </row>
    <row r="15" spans="1:5" x14ac:dyDescent="0.25">
      <c r="A15" s="3" t="s">
        <v>6</v>
      </c>
      <c r="B15" s="49"/>
      <c r="C15" s="49"/>
      <c r="D15" s="50"/>
      <c r="E15" s="14" t="e">
        <f>C15*#REF!</f>
        <v>#REF!</v>
      </c>
    </row>
    <row r="16" spans="1:5" x14ac:dyDescent="0.25">
      <c r="A16" s="3" t="s">
        <v>7</v>
      </c>
      <c r="B16" s="49"/>
      <c r="C16" s="49"/>
      <c r="D16" s="50"/>
      <c r="E16" s="14" t="e">
        <f>C16*#REF!</f>
        <v>#REF!</v>
      </c>
    </row>
    <row r="17" spans="1:5" x14ac:dyDescent="0.25">
      <c r="A17" s="3" t="s">
        <v>8</v>
      </c>
      <c r="B17" s="49"/>
      <c r="C17" s="49"/>
      <c r="D17" s="50"/>
      <c r="E17" s="14" t="e">
        <f>C17*#REF!</f>
        <v>#REF!</v>
      </c>
    </row>
    <row r="18" spans="1:5" x14ac:dyDescent="0.25">
      <c r="A18" s="3" t="s">
        <v>9</v>
      </c>
      <c r="B18" s="49"/>
      <c r="C18" s="49"/>
      <c r="D18" s="50"/>
      <c r="E18" s="14" t="e">
        <f>C18*#REF!</f>
        <v>#REF!</v>
      </c>
    </row>
    <row r="19" spans="1:5" x14ac:dyDescent="0.25">
      <c r="A19" s="4" t="s">
        <v>10</v>
      </c>
      <c r="B19" s="49"/>
      <c r="C19" s="49"/>
      <c r="D19" s="50"/>
      <c r="E19" s="14" t="e">
        <f>C19*#REF!</f>
        <v>#REF!</v>
      </c>
    </row>
    <row r="20" spans="1:5" x14ac:dyDescent="0.25">
      <c r="A20" s="4" t="s">
        <v>11</v>
      </c>
      <c r="B20" s="49"/>
      <c r="C20" s="49"/>
      <c r="D20" s="50"/>
      <c r="E20" s="14" t="e">
        <f>C20*#REF!</f>
        <v>#REF!</v>
      </c>
    </row>
    <row r="21" spans="1:5" x14ac:dyDescent="0.25">
      <c r="A21" s="4" t="s">
        <v>12</v>
      </c>
      <c r="B21" s="49"/>
      <c r="C21" s="49"/>
      <c r="D21" s="50"/>
      <c r="E21" s="14" t="e">
        <f>C21*#REF!</f>
        <v>#REF!</v>
      </c>
    </row>
    <row r="22" spans="1:5" x14ac:dyDescent="0.25">
      <c r="A22" s="4" t="s">
        <v>13</v>
      </c>
      <c r="B22" s="49"/>
      <c r="C22" s="49"/>
      <c r="D22" s="50"/>
      <c r="E22" s="14" t="e">
        <f>C22*#REF!</f>
        <v>#REF!</v>
      </c>
    </row>
    <row r="23" spans="1:5" x14ac:dyDescent="0.25">
      <c r="A23" s="4" t="s">
        <v>14</v>
      </c>
      <c r="B23" s="49"/>
      <c r="C23" s="49"/>
      <c r="D23" s="50"/>
      <c r="E23" s="14" t="e">
        <f>C23*#REF!</f>
        <v>#REF!</v>
      </c>
    </row>
    <row r="24" spans="1:5" x14ac:dyDescent="0.25">
      <c r="A24" s="4" t="s">
        <v>15</v>
      </c>
      <c r="B24" s="49"/>
      <c r="C24" s="49"/>
      <c r="D24" s="50"/>
      <c r="E24" s="14" t="e">
        <f>C24*#REF!</f>
        <v>#REF!</v>
      </c>
    </row>
    <row r="25" spans="1:5" x14ac:dyDescent="0.25">
      <c r="B25" s="18"/>
      <c r="C25" s="18"/>
      <c r="D25" s="19"/>
    </row>
  </sheetData>
  <customSheetViews>
    <customSheetView guid="{E818CDF5-0E8A-4AE1-9058-AB73646E8FEF}" scale="75">
      <selection activeCell="B30" sqref="B30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B30" sqref="B30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E24"/>
  <sheetViews>
    <sheetView zoomScale="75" zoomScaleNormal="75" workbookViewId="0">
      <selection activeCell="A34" sqref="A3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37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428.5</v>
      </c>
      <c r="C14" s="30">
        <v>5409</v>
      </c>
      <c r="D14" s="43">
        <f>B14*C14</f>
        <v>2317756.5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32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E24"/>
  <sheetViews>
    <sheetView zoomScale="75" zoomScaleNormal="75" workbookViewId="0">
      <selection activeCell="A34" sqref="A3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38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308.89999999999998</v>
      </c>
      <c r="C14" s="30">
        <v>5409</v>
      </c>
      <c r="D14" s="43">
        <f>B14*C14</f>
        <v>1670840.0999999999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32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E24"/>
  <sheetViews>
    <sheetView zoomScale="75" zoomScaleNormal="75" workbookViewId="0">
      <selection activeCell="B37" sqref="B37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39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180.8</v>
      </c>
      <c r="C14" s="30">
        <v>5409</v>
      </c>
      <c r="D14" s="43">
        <f>B14*C14</f>
        <v>977947.20000000007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32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B37" sqref="B37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B37" sqref="B37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2:E24"/>
  <sheetViews>
    <sheetView zoomScale="75" zoomScaleNormal="75" workbookViewId="0">
      <selection activeCell="A34" sqref="A3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40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49">
        <v>88.8</v>
      </c>
      <c r="C14" s="49">
        <v>5409</v>
      </c>
      <c r="D14" s="50">
        <f>B14*C14</f>
        <v>480319.2</v>
      </c>
      <c r="E14" s="14" t="e">
        <f>C14*#REF!</f>
        <v>#REF!</v>
      </c>
    </row>
    <row r="15" spans="1:5" x14ac:dyDescent="0.25">
      <c r="A15" s="4" t="s">
        <v>10</v>
      </c>
      <c r="B15" s="49"/>
      <c r="C15" s="49"/>
      <c r="D15" s="50"/>
      <c r="E15" s="14" t="e">
        <f>C15*#REF!</f>
        <v>#REF!</v>
      </c>
    </row>
    <row r="16" spans="1:5" x14ac:dyDescent="0.25">
      <c r="A16" s="4" t="s">
        <v>11</v>
      </c>
      <c r="B16" s="49"/>
      <c r="C16" s="49"/>
      <c r="D16" s="50"/>
      <c r="E16" s="14" t="e">
        <f>C16*#REF!</f>
        <v>#REF!</v>
      </c>
    </row>
    <row r="17" spans="1:5" x14ac:dyDescent="0.25">
      <c r="A17" s="4" t="s">
        <v>12</v>
      </c>
      <c r="B17" s="49"/>
      <c r="C17" s="49"/>
      <c r="D17" s="50"/>
      <c r="E17" s="14" t="e">
        <f>C17*#REF!</f>
        <v>#REF!</v>
      </c>
    </row>
    <row r="18" spans="1:5" x14ac:dyDescent="0.25">
      <c r="A18" s="4" t="s">
        <v>13</v>
      </c>
      <c r="B18" s="49"/>
      <c r="C18" s="49"/>
      <c r="D18" s="50"/>
      <c r="E18" s="14" t="e">
        <f>C18*#REF!</f>
        <v>#REF!</v>
      </c>
    </row>
    <row r="19" spans="1:5" x14ac:dyDescent="0.25">
      <c r="A19" s="4" t="s">
        <v>14</v>
      </c>
      <c r="B19" s="49"/>
      <c r="C19" s="49"/>
      <c r="D19" s="50"/>
      <c r="E19" s="14" t="e">
        <f>C19*#REF!</f>
        <v>#REF!</v>
      </c>
    </row>
    <row r="20" spans="1:5" x14ac:dyDescent="0.25">
      <c r="A20" s="4" t="s">
        <v>15</v>
      </c>
      <c r="B20" s="49"/>
      <c r="C20" s="49"/>
      <c r="D20" s="50"/>
      <c r="E20" s="14" t="e">
        <f>C20*#REF!</f>
        <v>#REF!</v>
      </c>
    </row>
    <row r="21" spans="1:5" x14ac:dyDescent="0.25">
      <c r="B21" s="18"/>
      <c r="C21" s="18"/>
      <c r="D21" s="19"/>
    </row>
    <row r="22" spans="1:5" x14ac:dyDescent="0.25">
      <c r="B22" s="18"/>
      <c r="C22" s="18"/>
      <c r="D22" s="19"/>
    </row>
    <row r="23" spans="1:5" x14ac:dyDescent="0.25">
      <c r="B23" s="18"/>
      <c r="C23" s="18"/>
      <c r="D23" s="19"/>
    </row>
    <row r="24" spans="1:5" x14ac:dyDescent="0.25">
      <c r="B24" s="18"/>
      <c r="C24" s="18"/>
      <c r="D24" s="19"/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0"/>
    <mergeCell ref="C14:C20"/>
    <mergeCell ref="D14:D20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2:E24"/>
  <sheetViews>
    <sheetView zoomScale="75" zoomScaleNormal="75" workbookViewId="0">
      <selection activeCell="A34" sqref="A3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41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49">
        <v>132.30000000000001</v>
      </c>
      <c r="C14" s="49">
        <v>5409</v>
      </c>
      <c r="D14" s="50">
        <f>B14*C14</f>
        <v>715610.70000000007</v>
      </c>
      <c r="E14" s="14" t="e">
        <f>C14*#REF!</f>
        <v>#REF!</v>
      </c>
    </row>
    <row r="15" spans="1:5" x14ac:dyDescent="0.25">
      <c r="A15" s="4" t="s">
        <v>10</v>
      </c>
      <c r="B15" s="49"/>
      <c r="C15" s="49"/>
      <c r="D15" s="50"/>
      <c r="E15" s="14" t="e">
        <f>C15*#REF!</f>
        <v>#REF!</v>
      </c>
    </row>
    <row r="16" spans="1:5" x14ac:dyDescent="0.25">
      <c r="A16" s="4" t="s">
        <v>11</v>
      </c>
      <c r="B16" s="49"/>
      <c r="C16" s="49"/>
      <c r="D16" s="50"/>
      <c r="E16" s="14" t="e">
        <f>C16*#REF!</f>
        <v>#REF!</v>
      </c>
    </row>
    <row r="17" spans="1:5" x14ac:dyDescent="0.25">
      <c r="A17" s="4" t="s">
        <v>12</v>
      </c>
      <c r="B17" s="49"/>
      <c r="C17" s="49"/>
      <c r="D17" s="50"/>
      <c r="E17" s="14" t="e">
        <f>C17*#REF!</f>
        <v>#REF!</v>
      </c>
    </row>
    <row r="18" spans="1:5" x14ac:dyDescent="0.25">
      <c r="A18" s="4" t="s">
        <v>13</v>
      </c>
      <c r="B18" s="49"/>
      <c r="C18" s="49"/>
      <c r="D18" s="50"/>
      <c r="E18" s="14" t="e">
        <f>C18*#REF!</f>
        <v>#REF!</v>
      </c>
    </row>
    <row r="19" spans="1:5" x14ac:dyDescent="0.25">
      <c r="A19" s="4" t="s">
        <v>14</v>
      </c>
      <c r="B19" s="49"/>
      <c r="C19" s="49"/>
      <c r="D19" s="50"/>
      <c r="E19" s="14" t="e">
        <f>C19*#REF!</f>
        <v>#REF!</v>
      </c>
    </row>
    <row r="20" spans="1:5" x14ac:dyDescent="0.25">
      <c r="A20" s="4" t="s">
        <v>15</v>
      </c>
      <c r="B20" s="49"/>
      <c r="C20" s="49"/>
      <c r="D20" s="50"/>
      <c r="E20" s="14" t="e">
        <f>C20*#REF!</f>
        <v>#REF!</v>
      </c>
    </row>
    <row r="21" spans="1:5" x14ac:dyDescent="0.25">
      <c r="B21" s="18"/>
      <c r="C21" s="18"/>
      <c r="D21" s="19"/>
    </row>
    <row r="22" spans="1:5" x14ac:dyDescent="0.25">
      <c r="B22" s="18"/>
      <c r="C22" s="18"/>
      <c r="D22" s="19"/>
    </row>
    <row r="23" spans="1:5" x14ac:dyDescent="0.25">
      <c r="B23" s="18"/>
      <c r="C23" s="18"/>
      <c r="D23" s="19"/>
    </row>
    <row r="24" spans="1:5" x14ac:dyDescent="0.25">
      <c r="B24" s="18"/>
      <c r="C24" s="18"/>
      <c r="D24" s="19"/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0"/>
    <mergeCell ref="C14:C20"/>
    <mergeCell ref="D14:D20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E24"/>
  <sheetViews>
    <sheetView zoomScale="75" zoomScaleNormal="75" workbookViewId="0">
      <selection activeCell="A15" sqref="A15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42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297.10000000000002</v>
      </c>
      <c r="C14" s="30">
        <v>5409</v>
      </c>
      <c r="D14" s="43">
        <f>B14*C14</f>
        <v>1607013.9000000001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32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A15" sqref="A15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15" sqref="A15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E26"/>
  <sheetViews>
    <sheetView zoomScale="75" zoomScaleNormal="75" workbookViewId="0">
      <selection activeCell="A28" sqref="A28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43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49">
        <v>658.1</v>
      </c>
      <c r="C14" s="49">
        <v>5409</v>
      </c>
      <c r="D14" s="50">
        <f>B14*C14</f>
        <v>3559662.9</v>
      </c>
      <c r="E14" s="14" t="e">
        <f>C14*#REF!</f>
        <v>#REF!</v>
      </c>
    </row>
    <row r="15" spans="1:5" x14ac:dyDescent="0.25">
      <c r="A15" s="3" t="s">
        <v>6</v>
      </c>
      <c r="B15" s="49"/>
      <c r="C15" s="49"/>
      <c r="D15" s="50"/>
      <c r="E15" s="14"/>
    </row>
    <row r="16" spans="1:5" x14ac:dyDescent="0.25">
      <c r="A16" s="3" t="s">
        <v>7</v>
      </c>
      <c r="B16" s="49"/>
      <c r="C16" s="49"/>
      <c r="D16" s="50"/>
      <c r="E16" s="14" t="e">
        <f>C16*#REF!</f>
        <v>#REF!</v>
      </c>
    </row>
    <row r="17" spans="1:5" x14ac:dyDescent="0.25">
      <c r="A17" s="3" t="s">
        <v>8</v>
      </c>
      <c r="B17" s="49"/>
      <c r="C17" s="49"/>
      <c r="D17" s="50"/>
      <c r="E17" s="14" t="e">
        <f>C17*#REF!</f>
        <v>#REF!</v>
      </c>
    </row>
    <row r="18" spans="1:5" x14ac:dyDescent="0.25">
      <c r="A18" s="3" t="s">
        <v>9</v>
      </c>
      <c r="B18" s="49"/>
      <c r="C18" s="49"/>
      <c r="D18" s="50"/>
      <c r="E18" s="14" t="e">
        <f>C18*#REF!</f>
        <v>#REF!</v>
      </c>
    </row>
    <row r="19" spans="1:5" x14ac:dyDescent="0.25">
      <c r="A19" s="4" t="s">
        <v>10</v>
      </c>
      <c r="B19" s="49"/>
      <c r="C19" s="49"/>
      <c r="D19" s="50"/>
      <c r="E19" s="14" t="e">
        <f>C19*#REF!</f>
        <v>#REF!</v>
      </c>
    </row>
    <row r="20" spans="1:5" x14ac:dyDescent="0.25">
      <c r="A20" s="4" t="s">
        <v>11</v>
      </c>
      <c r="B20" s="49"/>
      <c r="C20" s="49"/>
      <c r="D20" s="50"/>
      <c r="E20" s="14" t="e">
        <f>C20*#REF!</f>
        <v>#REF!</v>
      </c>
    </row>
    <row r="21" spans="1:5" x14ac:dyDescent="0.25">
      <c r="A21" s="4" t="s">
        <v>12</v>
      </c>
      <c r="B21" s="49"/>
      <c r="C21" s="49"/>
      <c r="D21" s="50"/>
      <c r="E21" s="14" t="e">
        <f>C21*#REF!</f>
        <v>#REF!</v>
      </c>
    </row>
    <row r="22" spans="1:5" x14ac:dyDescent="0.25">
      <c r="A22" s="4" t="s">
        <v>13</v>
      </c>
      <c r="B22" s="49"/>
      <c r="C22" s="49"/>
      <c r="D22" s="50"/>
      <c r="E22" s="14" t="e">
        <f>C22*#REF!</f>
        <v>#REF!</v>
      </c>
    </row>
    <row r="23" spans="1:5" x14ac:dyDescent="0.25">
      <c r="A23" s="4" t="s">
        <v>14</v>
      </c>
      <c r="B23" s="49"/>
      <c r="C23" s="49"/>
      <c r="D23" s="50"/>
      <c r="E23" s="14" t="e">
        <f>C23*#REF!</f>
        <v>#REF!</v>
      </c>
    </row>
    <row r="24" spans="1:5" x14ac:dyDescent="0.25">
      <c r="A24" s="4" t="s">
        <v>319</v>
      </c>
      <c r="B24" s="49"/>
      <c r="C24" s="49"/>
      <c r="D24" s="50"/>
      <c r="E24" s="14"/>
    </row>
    <row r="25" spans="1:5" x14ac:dyDescent="0.25">
      <c r="A25" s="4" t="s">
        <v>15</v>
      </c>
      <c r="B25" s="49"/>
      <c r="C25" s="49"/>
      <c r="D25" s="50"/>
      <c r="E25" s="14" t="e">
        <f>C25*#REF!</f>
        <v>#REF!</v>
      </c>
    </row>
    <row r="26" spans="1:5" x14ac:dyDescent="0.25">
      <c r="B26" s="18"/>
      <c r="C26" s="18"/>
      <c r="D26" s="19"/>
    </row>
  </sheetData>
  <customSheetViews>
    <customSheetView guid="{E818CDF5-0E8A-4AE1-9058-AB73646E8FEF}" scale="75">
      <selection activeCell="A28" sqref="A28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28" sqref="A28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5"/>
    <mergeCell ref="C14:C25"/>
    <mergeCell ref="D14:D25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E24"/>
  <sheetViews>
    <sheetView zoomScale="75" zoomScaleNormal="75" workbookViewId="0">
      <selection activeCell="A27" sqref="A27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302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430</v>
      </c>
      <c r="C14" s="30">
        <v>5409</v>
      </c>
      <c r="D14" s="43">
        <f>B14*C14</f>
        <v>2325870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32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A27" sqref="A27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27" sqref="A27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E24"/>
  <sheetViews>
    <sheetView zoomScale="75" zoomScaleNormal="75" workbookViewId="0">
      <selection activeCell="C34" sqref="C3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44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195.1</v>
      </c>
      <c r="C14" s="30">
        <v>5409</v>
      </c>
      <c r="D14" s="43">
        <f>B14*C14</f>
        <v>1055295.8999999999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32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C34" sqref="C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C34" sqref="C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E24"/>
  <sheetViews>
    <sheetView zoomScale="75" zoomScaleNormal="75" workbookViewId="0">
      <selection activeCell="A34" sqref="A3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45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327.2</v>
      </c>
      <c r="C14" s="30">
        <v>5409</v>
      </c>
      <c r="D14" s="43">
        <f>B14*C14</f>
        <v>1769824.8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32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E25"/>
  <sheetViews>
    <sheetView zoomScale="75" zoomScaleNormal="75" workbookViewId="0">
      <selection activeCell="A32" sqref="A32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46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220.6</v>
      </c>
      <c r="C14" s="30">
        <v>5409</v>
      </c>
      <c r="D14" s="43">
        <f>B14*C14</f>
        <v>1193225.3999999999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319</v>
      </c>
      <c r="B24" s="31"/>
      <c r="C24" s="31"/>
      <c r="D24" s="44"/>
      <c r="E24" s="14"/>
    </row>
    <row r="25" spans="1:5" x14ac:dyDescent="0.25">
      <c r="A25" s="4" t="s">
        <v>15</v>
      </c>
      <c r="B25" s="32"/>
      <c r="C25" s="32"/>
      <c r="D25" s="45"/>
      <c r="E25" s="14" t="e">
        <f>C25*#REF!</f>
        <v>#REF!</v>
      </c>
    </row>
  </sheetData>
  <customSheetViews>
    <customSheetView guid="{E818CDF5-0E8A-4AE1-9058-AB73646E8FEF}" scale="75">
      <selection activeCell="A32" sqref="A32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2" sqref="A32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5"/>
    <mergeCell ref="C14:C25"/>
    <mergeCell ref="D14:D25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E24"/>
  <sheetViews>
    <sheetView zoomScale="75" zoomScaleNormal="75" workbookViewId="0">
      <selection activeCell="A34" sqref="A3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47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192.3</v>
      </c>
      <c r="C14" s="30">
        <v>5409</v>
      </c>
      <c r="D14" s="43">
        <f>B14*C14</f>
        <v>1040150.7000000001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32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E24"/>
  <sheetViews>
    <sheetView zoomScale="75" zoomScaleNormal="75" workbookViewId="0">
      <selection activeCell="A34" sqref="A3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48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183.54</v>
      </c>
      <c r="C14" s="30">
        <v>5409</v>
      </c>
      <c r="D14" s="43">
        <f>B14*C14</f>
        <v>992767.86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32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E25"/>
  <sheetViews>
    <sheetView zoomScale="75" zoomScaleNormal="75" workbookViewId="0">
      <selection activeCell="A30" sqref="A30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49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171.8</v>
      </c>
      <c r="C14" s="30">
        <v>5409</v>
      </c>
      <c r="D14" s="43">
        <f>B14*C14</f>
        <v>929266.20000000007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319</v>
      </c>
      <c r="B24" s="31"/>
      <c r="C24" s="31"/>
      <c r="D24" s="44"/>
      <c r="E24" s="14"/>
    </row>
    <row r="25" spans="1:5" x14ac:dyDescent="0.25">
      <c r="A25" s="4" t="s">
        <v>15</v>
      </c>
      <c r="B25" s="32"/>
      <c r="C25" s="32"/>
      <c r="D25" s="45"/>
      <c r="E25" s="14" t="e">
        <f>C25*#REF!</f>
        <v>#REF!</v>
      </c>
    </row>
  </sheetData>
  <customSheetViews>
    <customSheetView guid="{E818CDF5-0E8A-4AE1-9058-AB73646E8FEF}" scale="75">
      <selection activeCell="A30" sqref="A30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0" sqref="A30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5"/>
    <mergeCell ref="C14:C25"/>
    <mergeCell ref="D14:D25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E26"/>
  <sheetViews>
    <sheetView zoomScale="75" zoomScaleNormal="75" workbookViewId="0">
      <selection activeCell="A14" sqref="A14:A25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50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49">
        <v>394</v>
      </c>
      <c r="C14" s="49">
        <v>5409</v>
      </c>
      <c r="D14" s="50">
        <f>B14*C14</f>
        <v>2131146</v>
      </c>
      <c r="E14" s="14" t="e">
        <f>C14*#REF!</f>
        <v>#REF!</v>
      </c>
    </row>
    <row r="15" spans="1:5" x14ac:dyDescent="0.25">
      <c r="A15" s="3" t="s">
        <v>6</v>
      </c>
      <c r="B15" s="49"/>
      <c r="C15" s="49"/>
      <c r="D15" s="50"/>
      <c r="E15" s="14" t="e">
        <f>C15*#REF!</f>
        <v>#REF!</v>
      </c>
    </row>
    <row r="16" spans="1:5" x14ac:dyDescent="0.25">
      <c r="A16" s="3" t="s">
        <v>7</v>
      </c>
      <c r="B16" s="49"/>
      <c r="C16" s="49"/>
      <c r="D16" s="50"/>
      <c r="E16" s="14" t="e">
        <f>C16*#REF!</f>
        <v>#REF!</v>
      </c>
    </row>
    <row r="17" spans="1:5" x14ac:dyDescent="0.25">
      <c r="A17" s="3" t="s">
        <v>8</v>
      </c>
      <c r="B17" s="49"/>
      <c r="C17" s="49"/>
      <c r="D17" s="50"/>
      <c r="E17" s="14" t="e">
        <f>C17*#REF!</f>
        <v>#REF!</v>
      </c>
    </row>
    <row r="18" spans="1:5" x14ac:dyDescent="0.25">
      <c r="A18" s="3" t="s">
        <v>9</v>
      </c>
      <c r="B18" s="49"/>
      <c r="C18" s="49"/>
      <c r="D18" s="50"/>
      <c r="E18" s="14"/>
    </row>
    <row r="19" spans="1:5" x14ac:dyDescent="0.25">
      <c r="A19" s="4" t="s">
        <v>10</v>
      </c>
      <c r="B19" s="49"/>
      <c r="C19" s="49"/>
      <c r="D19" s="50"/>
      <c r="E19" s="14" t="e">
        <f>C19*#REF!</f>
        <v>#REF!</v>
      </c>
    </row>
    <row r="20" spans="1:5" x14ac:dyDescent="0.25">
      <c r="A20" s="4" t="s">
        <v>11</v>
      </c>
      <c r="B20" s="49"/>
      <c r="C20" s="49"/>
      <c r="D20" s="50"/>
      <c r="E20" s="14" t="e">
        <f>C20*#REF!</f>
        <v>#REF!</v>
      </c>
    </row>
    <row r="21" spans="1:5" x14ac:dyDescent="0.25">
      <c r="A21" s="4" t="s">
        <v>12</v>
      </c>
      <c r="B21" s="49"/>
      <c r="C21" s="49"/>
      <c r="D21" s="50"/>
      <c r="E21" s="14" t="e">
        <f>C21*#REF!</f>
        <v>#REF!</v>
      </c>
    </row>
    <row r="22" spans="1:5" x14ac:dyDescent="0.25">
      <c r="A22" s="4" t="s">
        <v>13</v>
      </c>
      <c r="B22" s="49"/>
      <c r="C22" s="49"/>
      <c r="D22" s="50"/>
      <c r="E22" s="14" t="e">
        <f>C22*#REF!</f>
        <v>#REF!</v>
      </c>
    </row>
    <row r="23" spans="1:5" x14ac:dyDescent="0.25">
      <c r="A23" s="4" t="s">
        <v>14</v>
      </c>
      <c r="B23" s="49"/>
      <c r="C23" s="49"/>
      <c r="D23" s="50"/>
      <c r="E23" s="14" t="e">
        <f>C23*#REF!</f>
        <v>#REF!</v>
      </c>
    </row>
    <row r="24" spans="1:5" x14ac:dyDescent="0.25">
      <c r="A24" s="4" t="s">
        <v>319</v>
      </c>
      <c r="B24" s="49"/>
      <c r="C24" s="49"/>
      <c r="D24" s="50"/>
      <c r="E24" s="14"/>
    </row>
    <row r="25" spans="1:5" x14ac:dyDescent="0.25">
      <c r="A25" s="4" t="s">
        <v>15</v>
      </c>
      <c r="B25" s="49"/>
      <c r="C25" s="49"/>
      <c r="D25" s="50"/>
      <c r="E25" s="14" t="e">
        <f>C25*#REF!</f>
        <v>#REF!</v>
      </c>
    </row>
    <row r="26" spans="1:5" x14ac:dyDescent="0.25">
      <c r="B26" s="18"/>
      <c r="C26" s="18"/>
      <c r="D26" s="19"/>
    </row>
  </sheetData>
  <customSheetViews>
    <customSheetView guid="{E818CDF5-0E8A-4AE1-9058-AB73646E8FEF}" scale="75">
      <selection activeCell="A14" sqref="A14:A25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14" sqref="A14:A25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5"/>
    <mergeCell ref="C14:C25"/>
    <mergeCell ref="D14:D25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E28"/>
  <sheetViews>
    <sheetView zoomScale="75" zoomScaleNormal="75" workbookViewId="0">
      <selection activeCell="A14" sqref="A14:A2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51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49">
        <v>641.4</v>
      </c>
      <c r="C14" s="49">
        <v>5409</v>
      </c>
      <c r="D14" s="50">
        <f>B14*C14</f>
        <v>3469332.6</v>
      </c>
      <c r="E14" s="14" t="e">
        <f>C14*#REF!</f>
        <v>#REF!</v>
      </c>
    </row>
    <row r="15" spans="1:5" x14ac:dyDescent="0.25">
      <c r="A15" s="3" t="s">
        <v>6</v>
      </c>
      <c r="B15" s="49"/>
      <c r="C15" s="49"/>
      <c r="D15" s="50"/>
      <c r="E15" s="14" t="e">
        <f>C15*#REF!</f>
        <v>#REF!</v>
      </c>
    </row>
    <row r="16" spans="1:5" x14ac:dyDescent="0.25">
      <c r="A16" s="3" t="s">
        <v>7</v>
      </c>
      <c r="B16" s="49"/>
      <c r="C16" s="49"/>
      <c r="D16" s="50"/>
      <c r="E16" s="14" t="e">
        <f>C16*#REF!</f>
        <v>#REF!</v>
      </c>
    </row>
    <row r="17" spans="1:5" x14ac:dyDescent="0.25">
      <c r="A17" s="3" t="s">
        <v>8</v>
      </c>
      <c r="B17" s="49"/>
      <c r="C17" s="49"/>
      <c r="D17" s="50"/>
      <c r="E17" s="14" t="e">
        <f>C17*#REF!</f>
        <v>#REF!</v>
      </c>
    </row>
    <row r="18" spans="1:5" x14ac:dyDescent="0.25">
      <c r="A18" s="3" t="s">
        <v>9</v>
      </c>
      <c r="B18" s="49"/>
      <c r="C18" s="49"/>
      <c r="D18" s="50"/>
      <c r="E18" s="14" t="e">
        <f>C18*#REF!</f>
        <v>#REF!</v>
      </c>
    </row>
    <row r="19" spans="1:5" x14ac:dyDescent="0.25">
      <c r="A19" s="4" t="s">
        <v>10</v>
      </c>
      <c r="B19" s="49"/>
      <c r="C19" s="49"/>
      <c r="D19" s="50"/>
      <c r="E19" s="14" t="e">
        <f>C19*#REF!</f>
        <v>#REF!</v>
      </c>
    </row>
    <row r="20" spans="1:5" x14ac:dyDescent="0.25">
      <c r="A20" s="4" t="s">
        <v>11</v>
      </c>
      <c r="B20" s="49"/>
      <c r="C20" s="49"/>
      <c r="D20" s="50"/>
      <c r="E20" s="14"/>
    </row>
    <row r="21" spans="1:5" x14ac:dyDescent="0.25">
      <c r="A21" s="4" t="s">
        <v>12</v>
      </c>
      <c r="B21" s="49"/>
      <c r="C21" s="49"/>
      <c r="D21" s="50"/>
      <c r="E21" s="14"/>
    </row>
    <row r="22" spans="1:5" x14ac:dyDescent="0.25">
      <c r="A22" s="4" t="s">
        <v>13</v>
      </c>
      <c r="B22" s="49"/>
      <c r="C22" s="49"/>
      <c r="D22" s="50"/>
      <c r="E22" s="14"/>
    </row>
    <row r="23" spans="1:5" x14ac:dyDescent="0.25">
      <c r="A23" s="4" t="s">
        <v>14</v>
      </c>
      <c r="B23" s="49"/>
      <c r="C23" s="49"/>
      <c r="D23" s="50"/>
      <c r="E23" s="14"/>
    </row>
    <row r="24" spans="1:5" x14ac:dyDescent="0.25">
      <c r="A24" s="4" t="s">
        <v>15</v>
      </c>
      <c r="B24" s="49"/>
      <c r="C24" s="49"/>
      <c r="D24" s="50"/>
      <c r="E24" s="14" t="e">
        <f>C24*#REF!</f>
        <v>#REF!</v>
      </c>
    </row>
    <row r="25" spans="1:5" x14ac:dyDescent="0.25">
      <c r="B25" s="18"/>
      <c r="C25" s="18"/>
      <c r="D25" s="19"/>
    </row>
    <row r="26" spans="1:5" x14ac:dyDescent="0.25">
      <c r="B26" s="18"/>
      <c r="C26" s="18"/>
      <c r="D26" s="19"/>
    </row>
    <row r="27" spans="1:5" x14ac:dyDescent="0.25">
      <c r="B27" s="18"/>
      <c r="C27" s="18"/>
      <c r="D27" s="19"/>
    </row>
    <row r="28" spans="1:5" x14ac:dyDescent="0.25">
      <c r="B28" s="18"/>
      <c r="C28" s="18"/>
      <c r="D28" s="19"/>
    </row>
  </sheetData>
  <customSheetViews>
    <customSheetView guid="{E818CDF5-0E8A-4AE1-9058-AB73646E8FEF}" scale="75">
      <selection activeCell="A14" sqref="A14:A2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14" sqref="A14:A2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2:E24"/>
  <sheetViews>
    <sheetView zoomScale="75" zoomScaleNormal="75" workbookViewId="0">
      <selection activeCell="A34" sqref="A3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52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366</v>
      </c>
      <c r="C14" s="49">
        <v>5409</v>
      </c>
      <c r="D14" s="50">
        <f>B14*C14</f>
        <v>1979694</v>
      </c>
      <c r="E14" s="14" t="e">
        <f>C14*#REF!</f>
        <v>#REF!</v>
      </c>
    </row>
    <row r="15" spans="1:5" x14ac:dyDescent="0.25">
      <c r="A15" s="4" t="s">
        <v>10</v>
      </c>
      <c r="B15" s="31"/>
      <c r="C15" s="49"/>
      <c r="D15" s="50"/>
      <c r="E15" s="14" t="e">
        <f>C15*#REF!</f>
        <v>#REF!</v>
      </c>
    </row>
    <row r="16" spans="1:5" x14ac:dyDescent="0.25">
      <c r="A16" s="4" t="s">
        <v>11</v>
      </c>
      <c r="B16" s="31"/>
      <c r="C16" s="49"/>
      <c r="D16" s="50"/>
      <c r="E16" s="14" t="e">
        <f>C16*#REF!</f>
        <v>#REF!</v>
      </c>
    </row>
    <row r="17" spans="1:5" x14ac:dyDescent="0.25">
      <c r="A17" s="4" t="s">
        <v>12</v>
      </c>
      <c r="B17" s="31"/>
      <c r="C17" s="49"/>
      <c r="D17" s="50"/>
      <c r="E17" s="14" t="e">
        <f>C17*#REF!</f>
        <v>#REF!</v>
      </c>
    </row>
    <row r="18" spans="1:5" x14ac:dyDescent="0.25">
      <c r="A18" s="4" t="s">
        <v>13</v>
      </c>
      <c r="B18" s="31"/>
      <c r="C18" s="49"/>
      <c r="D18" s="50"/>
      <c r="E18" s="14" t="e">
        <f>C18*#REF!</f>
        <v>#REF!</v>
      </c>
    </row>
    <row r="19" spans="1:5" x14ac:dyDescent="0.25">
      <c r="A19" s="4" t="s">
        <v>14</v>
      </c>
      <c r="B19" s="31"/>
      <c r="C19" s="49"/>
      <c r="D19" s="50"/>
      <c r="E19" s="14" t="e">
        <f>C19*#REF!</f>
        <v>#REF!</v>
      </c>
    </row>
    <row r="20" spans="1:5" x14ac:dyDescent="0.25">
      <c r="A20" s="4" t="s">
        <v>15</v>
      </c>
      <c r="B20" s="32"/>
      <c r="C20" s="49"/>
      <c r="D20" s="50"/>
      <c r="E20" s="14" t="e">
        <f>C20*#REF!</f>
        <v>#REF!</v>
      </c>
    </row>
    <row r="21" spans="1:5" x14ac:dyDescent="0.25">
      <c r="B21" s="18"/>
      <c r="C21" s="18"/>
      <c r="D21" s="19"/>
    </row>
    <row r="22" spans="1:5" x14ac:dyDescent="0.25">
      <c r="B22" s="18"/>
      <c r="C22" s="18"/>
      <c r="D22" s="19"/>
    </row>
    <row r="23" spans="1:5" x14ac:dyDescent="0.25">
      <c r="B23" s="18"/>
      <c r="C23" s="18"/>
      <c r="D23" s="19"/>
    </row>
    <row r="24" spans="1:5" x14ac:dyDescent="0.25">
      <c r="B24" s="18"/>
      <c r="C24" s="18"/>
      <c r="D24" s="19"/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0"/>
    <mergeCell ref="C14:C20"/>
    <mergeCell ref="D14:D20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E28"/>
  <sheetViews>
    <sheetView zoomScale="75" zoomScaleNormal="75" workbookViewId="0">
      <selection activeCell="B14" sqref="B14:B2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53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49">
        <v>105</v>
      </c>
      <c r="C14" s="49">
        <v>5409</v>
      </c>
      <c r="D14" s="50">
        <f>B14*C14</f>
        <v>567945</v>
      </c>
      <c r="E14" s="14" t="e">
        <f>C14*#REF!</f>
        <v>#REF!</v>
      </c>
    </row>
    <row r="15" spans="1:5" x14ac:dyDescent="0.25">
      <c r="A15" s="3" t="s">
        <v>6</v>
      </c>
      <c r="B15" s="49"/>
      <c r="C15" s="49"/>
      <c r="D15" s="50"/>
      <c r="E15" s="14" t="e">
        <f>C15*#REF!</f>
        <v>#REF!</v>
      </c>
    </row>
    <row r="16" spans="1:5" x14ac:dyDescent="0.25">
      <c r="A16" s="3" t="s">
        <v>7</v>
      </c>
      <c r="B16" s="49"/>
      <c r="C16" s="49"/>
      <c r="D16" s="50"/>
      <c r="E16" s="14" t="e">
        <f>C16*#REF!</f>
        <v>#REF!</v>
      </c>
    </row>
    <row r="17" spans="1:5" x14ac:dyDescent="0.25">
      <c r="A17" s="3" t="s">
        <v>8</v>
      </c>
      <c r="B17" s="49"/>
      <c r="C17" s="49"/>
      <c r="D17" s="50"/>
      <c r="E17" s="14" t="e">
        <f>C17*#REF!</f>
        <v>#REF!</v>
      </c>
    </row>
    <row r="18" spans="1:5" x14ac:dyDescent="0.25">
      <c r="A18" s="3" t="s">
        <v>9</v>
      </c>
      <c r="B18" s="49"/>
      <c r="C18" s="49"/>
      <c r="D18" s="50"/>
      <c r="E18" s="14" t="e">
        <f>C18*#REF!</f>
        <v>#REF!</v>
      </c>
    </row>
    <row r="19" spans="1:5" x14ac:dyDescent="0.25">
      <c r="A19" s="4" t="s">
        <v>10</v>
      </c>
      <c r="B19" s="49"/>
      <c r="C19" s="49"/>
      <c r="D19" s="50"/>
      <c r="E19" s="14" t="e">
        <f>C19*#REF!</f>
        <v>#REF!</v>
      </c>
    </row>
    <row r="20" spans="1:5" x14ac:dyDescent="0.25">
      <c r="A20" s="4" t="s">
        <v>11</v>
      </c>
      <c r="B20" s="49"/>
      <c r="C20" s="49"/>
      <c r="D20" s="50"/>
      <c r="E20" s="14"/>
    </row>
    <row r="21" spans="1:5" x14ac:dyDescent="0.25">
      <c r="A21" s="4" t="s">
        <v>12</v>
      </c>
      <c r="B21" s="49"/>
      <c r="C21" s="49"/>
      <c r="D21" s="50"/>
      <c r="E21" s="14"/>
    </row>
    <row r="22" spans="1:5" x14ac:dyDescent="0.25">
      <c r="A22" s="4" t="s">
        <v>13</v>
      </c>
      <c r="B22" s="49"/>
      <c r="C22" s="49"/>
      <c r="D22" s="50"/>
      <c r="E22" s="14"/>
    </row>
    <row r="23" spans="1:5" x14ac:dyDescent="0.25">
      <c r="A23" s="4" t="s">
        <v>14</v>
      </c>
      <c r="B23" s="49"/>
      <c r="C23" s="49"/>
      <c r="D23" s="50"/>
      <c r="E23" s="14"/>
    </row>
    <row r="24" spans="1:5" x14ac:dyDescent="0.25">
      <c r="A24" s="4" t="s">
        <v>15</v>
      </c>
      <c r="B24" s="49"/>
      <c r="C24" s="49"/>
      <c r="D24" s="50"/>
      <c r="E24" s="14" t="e">
        <f>C24*#REF!</f>
        <v>#REF!</v>
      </c>
    </row>
    <row r="25" spans="1:5" x14ac:dyDescent="0.25">
      <c r="B25" s="18"/>
      <c r="C25" s="18"/>
      <c r="D25" s="19"/>
    </row>
    <row r="26" spans="1:5" x14ac:dyDescent="0.25">
      <c r="B26" s="18"/>
      <c r="C26" s="18"/>
      <c r="D26" s="19"/>
    </row>
    <row r="27" spans="1:5" x14ac:dyDescent="0.25">
      <c r="B27" s="18"/>
      <c r="C27" s="18"/>
      <c r="D27" s="19"/>
    </row>
    <row r="28" spans="1:5" x14ac:dyDescent="0.25">
      <c r="B28" s="18"/>
      <c r="C28" s="18"/>
      <c r="D28" s="19"/>
    </row>
  </sheetData>
  <customSheetViews>
    <customSheetView guid="{E818CDF5-0E8A-4AE1-9058-AB73646E8FEF}" scale="75">
      <selection activeCell="B14" sqref="B14:B2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B14" sqref="B14:B2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E24"/>
  <sheetViews>
    <sheetView zoomScale="75" zoomScaleNormal="75" workbookViewId="0">
      <selection activeCell="A14" sqref="A14:A2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54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297.39999999999998</v>
      </c>
      <c r="C14" s="30">
        <v>5409</v>
      </c>
      <c r="D14" s="43">
        <f>B14*C14</f>
        <v>1608636.5999999999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32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A14" sqref="A14:A2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14" sqref="A14:A2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E28"/>
  <sheetViews>
    <sheetView zoomScale="75" zoomScaleNormal="75" workbookViewId="0">
      <selection activeCell="A14" sqref="A14:A2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55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49">
        <v>303.8</v>
      </c>
      <c r="C14" s="49">
        <v>5409</v>
      </c>
      <c r="D14" s="50">
        <f>B14*C14</f>
        <v>1643254.2</v>
      </c>
      <c r="E14" s="14" t="e">
        <f>C14*#REF!</f>
        <v>#REF!</v>
      </c>
    </row>
    <row r="15" spans="1:5" x14ac:dyDescent="0.25">
      <c r="A15" s="3" t="s">
        <v>6</v>
      </c>
      <c r="B15" s="49"/>
      <c r="C15" s="49"/>
      <c r="D15" s="50"/>
      <c r="E15" s="14" t="e">
        <f>C15*#REF!</f>
        <v>#REF!</v>
      </c>
    </row>
    <row r="16" spans="1:5" x14ac:dyDescent="0.25">
      <c r="A16" s="3" t="s">
        <v>7</v>
      </c>
      <c r="B16" s="49"/>
      <c r="C16" s="49"/>
      <c r="D16" s="50"/>
      <c r="E16" s="14" t="e">
        <f>C16*#REF!</f>
        <v>#REF!</v>
      </c>
    </row>
    <row r="17" spans="1:5" x14ac:dyDescent="0.25">
      <c r="A17" s="3" t="s">
        <v>8</v>
      </c>
      <c r="B17" s="49"/>
      <c r="C17" s="49"/>
      <c r="D17" s="50"/>
      <c r="E17" s="14" t="e">
        <f>C17*#REF!</f>
        <v>#REF!</v>
      </c>
    </row>
    <row r="18" spans="1:5" x14ac:dyDescent="0.25">
      <c r="A18" s="3" t="s">
        <v>9</v>
      </c>
      <c r="B18" s="49"/>
      <c r="C18" s="49"/>
      <c r="D18" s="50"/>
      <c r="E18" s="14" t="e">
        <f>C18*#REF!</f>
        <v>#REF!</v>
      </c>
    </row>
    <row r="19" spans="1:5" x14ac:dyDescent="0.25">
      <c r="A19" s="4" t="s">
        <v>10</v>
      </c>
      <c r="B19" s="49"/>
      <c r="C19" s="49"/>
      <c r="D19" s="50"/>
      <c r="E19" s="14" t="e">
        <f>C19*#REF!</f>
        <v>#REF!</v>
      </c>
    </row>
    <row r="20" spans="1:5" x14ac:dyDescent="0.25">
      <c r="A20" s="4" t="s">
        <v>11</v>
      </c>
      <c r="B20" s="49"/>
      <c r="C20" s="49"/>
      <c r="D20" s="50"/>
      <c r="E20" s="14"/>
    </row>
    <row r="21" spans="1:5" x14ac:dyDescent="0.25">
      <c r="A21" s="4" t="s">
        <v>12</v>
      </c>
      <c r="B21" s="49"/>
      <c r="C21" s="49"/>
      <c r="D21" s="50"/>
      <c r="E21" s="14"/>
    </row>
    <row r="22" spans="1:5" x14ac:dyDescent="0.25">
      <c r="A22" s="4" t="s">
        <v>13</v>
      </c>
      <c r="B22" s="49"/>
      <c r="C22" s="49"/>
      <c r="D22" s="50"/>
      <c r="E22" s="14"/>
    </row>
    <row r="23" spans="1:5" x14ac:dyDescent="0.25">
      <c r="A23" s="4" t="s">
        <v>14</v>
      </c>
      <c r="B23" s="49"/>
      <c r="C23" s="49"/>
      <c r="D23" s="50"/>
      <c r="E23" s="14"/>
    </row>
    <row r="24" spans="1:5" x14ac:dyDescent="0.25">
      <c r="A24" s="4" t="s">
        <v>15</v>
      </c>
      <c r="B24" s="49"/>
      <c r="C24" s="49"/>
      <c r="D24" s="50"/>
      <c r="E24" s="14" t="e">
        <f>C24*#REF!</f>
        <v>#REF!</v>
      </c>
    </row>
    <row r="25" spans="1:5" x14ac:dyDescent="0.25">
      <c r="B25" s="18"/>
      <c r="C25" s="18"/>
      <c r="D25" s="19"/>
    </row>
    <row r="26" spans="1:5" x14ac:dyDescent="0.25">
      <c r="B26" s="18"/>
      <c r="C26" s="18"/>
      <c r="D26" s="19"/>
    </row>
    <row r="27" spans="1:5" x14ac:dyDescent="0.25">
      <c r="B27" s="18"/>
      <c r="C27" s="18"/>
      <c r="D27" s="19"/>
    </row>
    <row r="28" spans="1:5" x14ac:dyDescent="0.25">
      <c r="B28" s="18"/>
      <c r="C28" s="18"/>
      <c r="D28" s="19"/>
    </row>
  </sheetData>
  <customSheetViews>
    <customSheetView guid="{E818CDF5-0E8A-4AE1-9058-AB73646E8FEF}" scale="75">
      <selection activeCell="A14" sqref="A14:A2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14" sqref="A14:A2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E29"/>
  <sheetViews>
    <sheetView zoomScale="75" zoomScaleNormal="75" workbookViewId="0">
      <selection activeCell="A25" sqref="A14:A25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56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49">
        <v>621</v>
      </c>
      <c r="C14" s="49">
        <v>5409</v>
      </c>
      <c r="D14" s="50">
        <f>B14*C14</f>
        <v>3358989</v>
      </c>
      <c r="E14" s="14" t="e">
        <f>C14*#REF!</f>
        <v>#REF!</v>
      </c>
    </row>
    <row r="15" spans="1:5" x14ac:dyDescent="0.25">
      <c r="A15" s="3" t="s">
        <v>6</v>
      </c>
      <c r="B15" s="49"/>
      <c r="C15" s="49"/>
      <c r="D15" s="50"/>
      <c r="E15" s="14" t="e">
        <f>C15*#REF!</f>
        <v>#REF!</v>
      </c>
    </row>
    <row r="16" spans="1:5" x14ac:dyDescent="0.25">
      <c r="A16" s="3" t="s">
        <v>7</v>
      </c>
      <c r="B16" s="49"/>
      <c r="C16" s="49"/>
      <c r="D16" s="50"/>
      <c r="E16" s="14" t="e">
        <f>C16*#REF!</f>
        <v>#REF!</v>
      </c>
    </row>
    <row r="17" spans="1:5" x14ac:dyDescent="0.25">
      <c r="A17" s="3" t="s">
        <v>8</v>
      </c>
      <c r="B17" s="49"/>
      <c r="C17" s="49"/>
      <c r="D17" s="50"/>
      <c r="E17" s="14" t="e">
        <f>C17*#REF!</f>
        <v>#REF!</v>
      </c>
    </row>
    <row r="18" spans="1:5" x14ac:dyDescent="0.25">
      <c r="A18" s="3" t="s">
        <v>9</v>
      </c>
      <c r="B18" s="49"/>
      <c r="C18" s="49"/>
      <c r="D18" s="50"/>
      <c r="E18" s="14" t="e">
        <f>C18*#REF!</f>
        <v>#REF!</v>
      </c>
    </row>
    <row r="19" spans="1:5" x14ac:dyDescent="0.25">
      <c r="A19" s="4" t="s">
        <v>10</v>
      </c>
      <c r="B19" s="49"/>
      <c r="C19" s="49"/>
      <c r="D19" s="50"/>
      <c r="E19" s="14"/>
    </row>
    <row r="20" spans="1:5" x14ac:dyDescent="0.25">
      <c r="A20" s="4" t="s">
        <v>11</v>
      </c>
      <c r="B20" s="49"/>
      <c r="C20" s="49"/>
      <c r="D20" s="50"/>
      <c r="E20" s="14"/>
    </row>
    <row r="21" spans="1:5" x14ac:dyDescent="0.25">
      <c r="A21" s="4" t="s">
        <v>12</v>
      </c>
      <c r="B21" s="49"/>
      <c r="C21" s="49"/>
      <c r="D21" s="50"/>
      <c r="E21" s="14"/>
    </row>
    <row r="22" spans="1:5" x14ac:dyDescent="0.25">
      <c r="A22" s="4" t="s">
        <v>13</v>
      </c>
      <c r="B22" s="49"/>
      <c r="C22" s="49"/>
      <c r="D22" s="50"/>
      <c r="E22" s="14"/>
    </row>
    <row r="23" spans="1:5" x14ac:dyDescent="0.25">
      <c r="A23" s="4" t="s">
        <v>14</v>
      </c>
      <c r="B23" s="49"/>
      <c r="C23" s="49"/>
      <c r="D23" s="50"/>
      <c r="E23" s="14" t="e">
        <f>C23*#REF!</f>
        <v>#REF!</v>
      </c>
    </row>
    <row r="24" spans="1:5" x14ac:dyDescent="0.25">
      <c r="A24" s="4" t="s">
        <v>319</v>
      </c>
      <c r="B24" s="49"/>
      <c r="C24" s="49"/>
      <c r="D24" s="50"/>
      <c r="E24" s="14"/>
    </row>
    <row r="25" spans="1:5" x14ac:dyDescent="0.25">
      <c r="A25" s="4" t="s">
        <v>15</v>
      </c>
      <c r="B25" s="49"/>
      <c r="C25" s="49"/>
      <c r="D25" s="50"/>
      <c r="E25" s="14" t="e">
        <f>C25*#REF!</f>
        <v>#REF!</v>
      </c>
    </row>
    <row r="26" spans="1:5" x14ac:dyDescent="0.25">
      <c r="B26" s="18"/>
      <c r="C26" s="18"/>
      <c r="D26" s="19"/>
    </row>
    <row r="27" spans="1:5" x14ac:dyDescent="0.25">
      <c r="B27" s="18"/>
      <c r="C27" s="18"/>
      <c r="D27" s="19"/>
    </row>
    <row r="28" spans="1:5" x14ac:dyDescent="0.25">
      <c r="B28" s="18"/>
      <c r="C28" s="18"/>
      <c r="D28" s="19"/>
    </row>
    <row r="29" spans="1:5" x14ac:dyDescent="0.25">
      <c r="B29" s="18"/>
      <c r="C29" s="18"/>
      <c r="D29" s="19"/>
    </row>
  </sheetData>
  <customSheetViews>
    <customSheetView guid="{E818CDF5-0E8A-4AE1-9058-AB73646E8FEF}" scale="75">
      <selection activeCell="A25" sqref="A14:A25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25" sqref="A14:A25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5"/>
    <mergeCell ref="C14:C25"/>
    <mergeCell ref="D14:D25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E29"/>
  <sheetViews>
    <sheetView zoomScale="75" zoomScaleNormal="75" workbookViewId="0">
      <selection activeCell="B32" sqref="B32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57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49">
        <v>507.9</v>
      </c>
      <c r="C14" s="49">
        <v>5409</v>
      </c>
      <c r="D14" s="50">
        <f>B14*C14</f>
        <v>2747231.1</v>
      </c>
      <c r="E14" s="14" t="e">
        <f>C14*#REF!</f>
        <v>#REF!</v>
      </c>
    </row>
    <row r="15" spans="1:5" x14ac:dyDescent="0.25">
      <c r="A15" s="3" t="s">
        <v>6</v>
      </c>
      <c r="B15" s="49"/>
      <c r="C15" s="49"/>
      <c r="D15" s="50"/>
      <c r="E15" s="14" t="e">
        <f>C15*#REF!</f>
        <v>#REF!</v>
      </c>
    </row>
    <row r="16" spans="1:5" x14ac:dyDescent="0.25">
      <c r="A16" s="3" t="s">
        <v>7</v>
      </c>
      <c r="B16" s="49"/>
      <c r="C16" s="49"/>
      <c r="D16" s="50"/>
      <c r="E16" s="14"/>
    </row>
    <row r="17" spans="1:5" x14ac:dyDescent="0.25">
      <c r="A17" s="3" t="s">
        <v>8</v>
      </c>
      <c r="B17" s="49"/>
      <c r="C17" s="49"/>
      <c r="D17" s="50"/>
      <c r="E17" s="14"/>
    </row>
    <row r="18" spans="1:5" x14ac:dyDescent="0.25">
      <c r="A18" s="3" t="s">
        <v>9</v>
      </c>
      <c r="B18" s="49"/>
      <c r="C18" s="49"/>
      <c r="D18" s="50"/>
      <c r="E18" s="14"/>
    </row>
    <row r="19" spans="1:5" x14ac:dyDescent="0.25">
      <c r="A19" s="4" t="s">
        <v>10</v>
      </c>
      <c r="B19" s="49"/>
      <c r="C19" s="49"/>
      <c r="D19" s="50"/>
      <c r="E19" s="14"/>
    </row>
    <row r="20" spans="1:5" x14ac:dyDescent="0.25">
      <c r="A20" s="4" t="s">
        <v>11</v>
      </c>
      <c r="B20" s="49"/>
      <c r="C20" s="49"/>
      <c r="D20" s="50"/>
      <c r="E20" s="14"/>
    </row>
    <row r="21" spans="1:5" x14ac:dyDescent="0.25">
      <c r="A21" s="4" t="s">
        <v>12</v>
      </c>
      <c r="B21" s="49"/>
      <c r="C21" s="49"/>
      <c r="D21" s="50"/>
      <c r="E21" s="14"/>
    </row>
    <row r="22" spans="1:5" x14ac:dyDescent="0.25">
      <c r="A22" s="4" t="s">
        <v>13</v>
      </c>
      <c r="B22" s="49"/>
      <c r="C22" s="49"/>
      <c r="D22" s="50"/>
      <c r="E22" s="14" t="e">
        <f>C22*#REF!</f>
        <v>#REF!</v>
      </c>
    </row>
    <row r="23" spans="1:5" x14ac:dyDescent="0.25">
      <c r="A23" s="4" t="s">
        <v>14</v>
      </c>
      <c r="B23" s="49"/>
      <c r="C23" s="49"/>
      <c r="D23" s="50"/>
      <c r="E23" s="14" t="e">
        <f>C23*#REF!</f>
        <v>#REF!</v>
      </c>
    </row>
    <row r="24" spans="1:5" x14ac:dyDescent="0.25">
      <c r="A24" s="4" t="s">
        <v>319</v>
      </c>
      <c r="B24" s="49"/>
      <c r="C24" s="49"/>
      <c r="D24" s="50"/>
      <c r="E24" s="14" t="e">
        <f>C24*#REF!</f>
        <v>#REF!</v>
      </c>
    </row>
    <row r="25" spans="1:5" x14ac:dyDescent="0.25">
      <c r="A25" s="4" t="s">
        <v>15</v>
      </c>
      <c r="B25" s="49"/>
      <c r="C25" s="49"/>
      <c r="D25" s="50"/>
      <c r="E25" s="14" t="e">
        <f>C25*#REF!</f>
        <v>#REF!</v>
      </c>
    </row>
    <row r="26" spans="1:5" x14ac:dyDescent="0.25">
      <c r="B26" s="18"/>
      <c r="C26" s="18"/>
      <c r="D26" s="19"/>
    </row>
    <row r="27" spans="1:5" x14ac:dyDescent="0.25">
      <c r="B27" s="18"/>
      <c r="C27" s="18"/>
      <c r="D27" s="19"/>
    </row>
    <row r="28" spans="1:5" x14ac:dyDescent="0.25">
      <c r="B28" s="18"/>
      <c r="C28" s="18"/>
      <c r="D28" s="19"/>
    </row>
    <row r="29" spans="1:5" x14ac:dyDescent="0.25">
      <c r="B29" s="18"/>
      <c r="C29" s="18"/>
      <c r="D29" s="19"/>
    </row>
  </sheetData>
  <customSheetViews>
    <customSheetView guid="{E818CDF5-0E8A-4AE1-9058-AB73646E8FEF}" scale="75">
      <selection activeCell="B32" sqref="B32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B32" sqref="B32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5"/>
    <mergeCell ref="C14:C25"/>
    <mergeCell ref="D14:D25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E28"/>
  <sheetViews>
    <sheetView zoomScale="75" zoomScaleNormal="75" workbookViewId="0">
      <selection activeCell="A14" sqref="A14:A2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58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49">
        <v>351.8</v>
      </c>
      <c r="C14" s="49">
        <v>5409</v>
      </c>
      <c r="D14" s="50">
        <f>B14*C14</f>
        <v>1902886.2</v>
      </c>
      <c r="E14" s="14" t="e">
        <f>C14*#REF!</f>
        <v>#REF!</v>
      </c>
    </row>
    <row r="15" spans="1:5" x14ac:dyDescent="0.25">
      <c r="A15" s="3" t="s">
        <v>6</v>
      </c>
      <c r="B15" s="49"/>
      <c r="C15" s="49"/>
      <c r="D15" s="50"/>
      <c r="E15" s="14" t="e">
        <f>C15*#REF!</f>
        <v>#REF!</v>
      </c>
    </row>
    <row r="16" spans="1:5" x14ac:dyDescent="0.25">
      <c r="A16" s="3" t="s">
        <v>7</v>
      </c>
      <c r="B16" s="49"/>
      <c r="C16" s="49"/>
      <c r="D16" s="50"/>
      <c r="E16" s="14" t="e">
        <f>C16*#REF!</f>
        <v>#REF!</v>
      </c>
    </row>
    <row r="17" spans="1:5" x14ac:dyDescent="0.25">
      <c r="A17" s="3" t="s">
        <v>8</v>
      </c>
      <c r="B17" s="49"/>
      <c r="C17" s="49"/>
      <c r="D17" s="50"/>
      <c r="E17" s="14"/>
    </row>
    <row r="18" spans="1:5" x14ac:dyDescent="0.25">
      <c r="A18" s="3" t="s">
        <v>9</v>
      </c>
      <c r="B18" s="49"/>
      <c r="C18" s="49"/>
      <c r="D18" s="50"/>
      <c r="E18" s="14"/>
    </row>
    <row r="19" spans="1:5" x14ac:dyDescent="0.25">
      <c r="A19" s="4" t="s">
        <v>10</v>
      </c>
      <c r="B19" s="49"/>
      <c r="C19" s="49"/>
      <c r="D19" s="50"/>
      <c r="E19" s="14"/>
    </row>
    <row r="20" spans="1:5" x14ac:dyDescent="0.25">
      <c r="A20" s="4" t="s">
        <v>11</v>
      </c>
      <c r="B20" s="49"/>
      <c r="C20" s="49"/>
      <c r="D20" s="50"/>
      <c r="E20" s="14"/>
    </row>
    <row r="21" spans="1:5" x14ac:dyDescent="0.25">
      <c r="A21" s="4" t="s">
        <v>12</v>
      </c>
      <c r="B21" s="49"/>
      <c r="C21" s="49"/>
      <c r="D21" s="50"/>
      <c r="E21" s="14" t="e">
        <f>C21*#REF!</f>
        <v>#REF!</v>
      </c>
    </row>
    <row r="22" spans="1:5" x14ac:dyDescent="0.25">
      <c r="A22" s="4" t="s">
        <v>13</v>
      </c>
      <c r="B22" s="49"/>
      <c r="C22" s="49"/>
      <c r="D22" s="50"/>
      <c r="E22" s="14" t="e">
        <f>C22*#REF!</f>
        <v>#REF!</v>
      </c>
    </row>
    <row r="23" spans="1:5" x14ac:dyDescent="0.25">
      <c r="A23" s="4" t="s">
        <v>14</v>
      </c>
      <c r="B23" s="49"/>
      <c r="C23" s="49"/>
      <c r="D23" s="50"/>
      <c r="E23" s="14" t="e">
        <f>C23*#REF!</f>
        <v>#REF!</v>
      </c>
    </row>
    <row r="24" spans="1:5" x14ac:dyDescent="0.25">
      <c r="A24" s="4" t="s">
        <v>15</v>
      </c>
      <c r="B24" s="49"/>
      <c r="C24" s="49"/>
      <c r="D24" s="50"/>
      <c r="E24" s="14" t="e">
        <f>C24*#REF!</f>
        <v>#REF!</v>
      </c>
    </row>
    <row r="25" spans="1:5" x14ac:dyDescent="0.25">
      <c r="B25" s="18"/>
      <c r="C25" s="18"/>
      <c r="D25" s="19"/>
    </row>
    <row r="26" spans="1:5" x14ac:dyDescent="0.25">
      <c r="B26" s="18"/>
      <c r="C26" s="18"/>
      <c r="D26" s="19"/>
    </row>
    <row r="27" spans="1:5" x14ac:dyDescent="0.25">
      <c r="B27" s="18"/>
      <c r="C27" s="18"/>
      <c r="D27" s="19"/>
    </row>
    <row r="28" spans="1:5" x14ac:dyDescent="0.25">
      <c r="B28" s="18"/>
      <c r="C28" s="18"/>
      <c r="D28" s="19"/>
    </row>
  </sheetData>
  <customSheetViews>
    <customSheetView guid="{E818CDF5-0E8A-4AE1-9058-AB73646E8FEF}" scale="75">
      <selection activeCell="A14" sqref="A14:A2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14" sqref="A14:A2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E29"/>
  <sheetViews>
    <sheetView zoomScale="75" zoomScaleNormal="75" workbookViewId="0">
      <selection activeCell="A14" sqref="A14:A25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59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49">
        <v>369.9</v>
      </c>
      <c r="C14" s="49">
        <v>5409</v>
      </c>
      <c r="D14" s="50">
        <f>B14*C14</f>
        <v>2000789.0999999999</v>
      </c>
      <c r="E14" s="14" t="e">
        <f>C14*#REF!</f>
        <v>#REF!</v>
      </c>
    </row>
    <row r="15" spans="1:5" x14ac:dyDescent="0.25">
      <c r="A15" s="3" t="s">
        <v>6</v>
      </c>
      <c r="B15" s="49"/>
      <c r="C15" s="49"/>
      <c r="D15" s="50"/>
      <c r="E15" s="14" t="e">
        <f>C15*#REF!</f>
        <v>#REF!</v>
      </c>
    </row>
    <row r="16" spans="1:5" x14ac:dyDescent="0.25">
      <c r="A16" s="3" t="s">
        <v>7</v>
      </c>
      <c r="B16" s="49"/>
      <c r="C16" s="49"/>
      <c r="D16" s="50"/>
      <c r="E16" s="14"/>
    </row>
    <row r="17" spans="1:5" x14ac:dyDescent="0.25">
      <c r="A17" s="3" t="s">
        <v>8</v>
      </c>
      <c r="B17" s="49"/>
      <c r="C17" s="49"/>
      <c r="D17" s="50"/>
      <c r="E17" s="14"/>
    </row>
    <row r="18" spans="1:5" x14ac:dyDescent="0.25">
      <c r="A18" s="3" t="s">
        <v>9</v>
      </c>
      <c r="B18" s="49"/>
      <c r="C18" s="49"/>
      <c r="D18" s="50"/>
      <c r="E18" s="14"/>
    </row>
    <row r="19" spans="1:5" x14ac:dyDescent="0.25">
      <c r="A19" s="4" t="s">
        <v>10</v>
      </c>
      <c r="B19" s="49"/>
      <c r="C19" s="49"/>
      <c r="D19" s="50"/>
      <c r="E19" s="14"/>
    </row>
    <row r="20" spans="1:5" x14ac:dyDescent="0.25">
      <c r="A20" s="4" t="s">
        <v>11</v>
      </c>
      <c r="B20" s="49"/>
      <c r="C20" s="49"/>
      <c r="D20" s="50"/>
      <c r="E20" s="14"/>
    </row>
    <row r="21" spans="1:5" x14ac:dyDescent="0.25">
      <c r="A21" s="4" t="s">
        <v>12</v>
      </c>
      <c r="B21" s="49"/>
      <c r="C21" s="49"/>
      <c r="D21" s="50"/>
      <c r="E21" s="14" t="e">
        <f>C21*#REF!</f>
        <v>#REF!</v>
      </c>
    </row>
    <row r="22" spans="1:5" x14ac:dyDescent="0.25">
      <c r="A22" s="4" t="s">
        <v>13</v>
      </c>
      <c r="B22" s="49"/>
      <c r="C22" s="49"/>
      <c r="D22" s="50"/>
      <c r="E22" s="14" t="e">
        <f>C22*#REF!</f>
        <v>#REF!</v>
      </c>
    </row>
    <row r="23" spans="1:5" x14ac:dyDescent="0.25">
      <c r="A23" s="4" t="s">
        <v>14</v>
      </c>
      <c r="B23" s="49"/>
      <c r="C23" s="49"/>
      <c r="D23" s="50"/>
      <c r="E23" s="14" t="e">
        <f>C23*#REF!</f>
        <v>#REF!</v>
      </c>
    </row>
    <row r="24" spans="1:5" x14ac:dyDescent="0.25">
      <c r="A24" s="4" t="s">
        <v>319</v>
      </c>
      <c r="B24" s="49"/>
      <c r="C24" s="49"/>
      <c r="D24" s="50"/>
      <c r="E24" s="14" t="e">
        <f>C24*#REF!</f>
        <v>#REF!</v>
      </c>
    </row>
    <row r="25" spans="1:5" x14ac:dyDescent="0.25">
      <c r="A25" s="4" t="s">
        <v>15</v>
      </c>
      <c r="B25" s="49"/>
      <c r="C25" s="49"/>
      <c r="D25" s="50"/>
      <c r="E25" s="14" t="e">
        <f>C25*#REF!</f>
        <v>#REF!</v>
      </c>
    </row>
    <row r="26" spans="1:5" x14ac:dyDescent="0.25">
      <c r="B26" s="18"/>
      <c r="C26" s="18"/>
      <c r="D26" s="19"/>
    </row>
    <row r="27" spans="1:5" x14ac:dyDescent="0.25">
      <c r="B27" s="18"/>
      <c r="C27" s="18"/>
      <c r="D27" s="19"/>
    </row>
    <row r="28" spans="1:5" x14ac:dyDescent="0.25">
      <c r="B28" s="18"/>
      <c r="C28" s="18"/>
      <c r="D28" s="19"/>
    </row>
    <row r="29" spans="1:5" x14ac:dyDescent="0.25">
      <c r="B29" s="18"/>
      <c r="C29" s="18"/>
      <c r="D29" s="19"/>
    </row>
  </sheetData>
  <customSheetViews>
    <customSheetView guid="{E818CDF5-0E8A-4AE1-9058-AB73646E8FEF}" scale="75">
      <selection activeCell="A14" sqref="A14:A25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14" sqref="A14:A25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5"/>
    <mergeCell ref="C14:C25"/>
    <mergeCell ref="D14:D25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E29"/>
  <sheetViews>
    <sheetView zoomScale="75" zoomScaleNormal="75" workbookViewId="0">
      <selection activeCell="A14" sqref="A14:A25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60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49">
        <v>256.10000000000002</v>
      </c>
      <c r="C14" s="49">
        <v>5409</v>
      </c>
      <c r="D14" s="50">
        <f>B14*C14</f>
        <v>1385244.9000000001</v>
      </c>
      <c r="E14" s="14" t="e">
        <f>C14*#REF!</f>
        <v>#REF!</v>
      </c>
    </row>
    <row r="15" spans="1:5" x14ac:dyDescent="0.25">
      <c r="A15" s="3" t="s">
        <v>6</v>
      </c>
      <c r="B15" s="49"/>
      <c r="C15" s="49"/>
      <c r="D15" s="50"/>
      <c r="E15" s="14" t="e">
        <f>C15*#REF!</f>
        <v>#REF!</v>
      </c>
    </row>
    <row r="16" spans="1:5" x14ac:dyDescent="0.25">
      <c r="A16" s="3" t="s">
        <v>7</v>
      </c>
      <c r="B16" s="49"/>
      <c r="C16" s="49"/>
      <c r="D16" s="50"/>
      <c r="E16" s="14"/>
    </row>
    <row r="17" spans="1:5" x14ac:dyDescent="0.25">
      <c r="A17" s="3" t="s">
        <v>8</v>
      </c>
      <c r="B17" s="49"/>
      <c r="C17" s="49"/>
      <c r="D17" s="50"/>
      <c r="E17" s="14"/>
    </row>
    <row r="18" spans="1:5" x14ac:dyDescent="0.25">
      <c r="A18" s="3" t="s">
        <v>9</v>
      </c>
      <c r="B18" s="49"/>
      <c r="C18" s="49"/>
      <c r="D18" s="50"/>
      <c r="E18" s="14"/>
    </row>
    <row r="19" spans="1:5" x14ac:dyDescent="0.25">
      <c r="A19" s="4" t="s">
        <v>10</v>
      </c>
      <c r="B19" s="49"/>
      <c r="C19" s="49"/>
      <c r="D19" s="50"/>
      <c r="E19" s="14"/>
    </row>
    <row r="20" spans="1:5" x14ac:dyDescent="0.25">
      <c r="A20" s="4" t="s">
        <v>11</v>
      </c>
      <c r="B20" s="49"/>
      <c r="C20" s="49"/>
      <c r="D20" s="50"/>
      <c r="E20" s="14"/>
    </row>
    <row r="21" spans="1:5" x14ac:dyDescent="0.25">
      <c r="A21" s="4" t="s">
        <v>12</v>
      </c>
      <c r="B21" s="49"/>
      <c r="C21" s="49"/>
      <c r="D21" s="50"/>
      <c r="E21" s="14" t="e">
        <f>C21*#REF!</f>
        <v>#REF!</v>
      </c>
    </row>
    <row r="22" spans="1:5" x14ac:dyDescent="0.25">
      <c r="A22" s="4" t="s">
        <v>13</v>
      </c>
      <c r="B22" s="49"/>
      <c r="C22" s="49"/>
      <c r="D22" s="50"/>
      <c r="E22" s="14" t="e">
        <f>C22*#REF!</f>
        <v>#REF!</v>
      </c>
    </row>
    <row r="23" spans="1:5" x14ac:dyDescent="0.25">
      <c r="A23" s="4" t="s">
        <v>14</v>
      </c>
      <c r="B23" s="49"/>
      <c r="C23" s="49"/>
      <c r="D23" s="50"/>
      <c r="E23" s="14" t="e">
        <f>C23*#REF!</f>
        <v>#REF!</v>
      </c>
    </row>
    <row r="24" spans="1:5" x14ac:dyDescent="0.25">
      <c r="A24" s="4" t="s">
        <v>319</v>
      </c>
      <c r="B24" s="49"/>
      <c r="C24" s="49"/>
      <c r="D24" s="50"/>
      <c r="E24" s="14" t="e">
        <f>C24*#REF!</f>
        <v>#REF!</v>
      </c>
    </row>
    <row r="25" spans="1:5" x14ac:dyDescent="0.25">
      <c r="A25" s="4" t="s">
        <v>15</v>
      </c>
      <c r="B25" s="49"/>
      <c r="C25" s="49"/>
      <c r="D25" s="50"/>
      <c r="E25" s="14" t="e">
        <f>C25*#REF!</f>
        <v>#REF!</v>
      </c>
    </row>
    <row r="26" spans="1:5" x14ac:dyDescent="0.25">
      <c r="B26" s="18"/>
      <c r="C26" s="18"/>
      <c r="D26" s="19"/>
    </row>
    <row r="27" spans="1:5" x14ac:dyDescent="0.25">
      <c r="B27" s="18"/>
      <c r="C27" s="18"/>
      <c r="D27" s="19"/>
    </row>
    <row r="28" spans="1:5" x14ac:dyDescent="0.25">
      <c r="B28" s="18"/>
      <c r="C28" s="18"/>
      <c r="D28" s="19"/>
    </row>
    <row r="29" spans="1:5" x14ac:dyDescent="0.25">
      <c r="B29" s="18"/>
      <c r="C29" s="18"/>
      <c r="D29" s="19"/>
    </row>
  </sheetData>
  <customSheetViews>
    <customSheetView guid="{E818CDF5-0E8A-4AE1-9058-AB73646E8FEF}" scale="75">
      <selection activeCell="A14" sqref="A14:A25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14" sqref="A14:A25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5"/>
    <mergeCell ref="C14:C25"/>
    <mergeCell ref="D14:D25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E29"/>
  <sheetViews>
    <sheetView zoomScale="75" zoomScaleNormal="75" workbookViewId="0">
      <selection activeCell="A14" sqref="A14:A25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61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49">
        <v>219.9</v>
      </c>
      <c r="C14" s="49">
        <v>5409</v>
      </c>
      <c r="D14" s="50">
        <f>B14*C14</f>
        <v>1189439.1000000001</v>
      </c>
      <c r="E14" s="14" t="e">
        <f>C14*#REF!</f>
        <v>#REF!</v>
      </c>
    </row>
    <row r="15" spans="1:5" x14ac:dyDescent="0.25">
      <c r="A15" s="3" t="s">
        <v>6</v>
      </c>
      <c r="B15" s="49"/>
      <c r="C15" s="49"/>
      <c r="D15" s="50"/>
      <c r="E15" s="14"/>
    </row>
    <row r="16" spans="1:5" x14ac:dyDescent="0.25">
      <c r="A16" s="3" t="s">
        <v>7</v>
      </c>
      <c r="B16" s="49"/>
      <c r="C16" s="49"/>
      <c r="D16" s="50"/>
      <c r="E16" s="14"/>
    </row>
    <row r="17" spans="1:5" x14ac:dyDescent="0.25">
      <c r="A17" s="3" t="s">
        <v>8</v>
      </c>
      <c r="B17" s="49"/>
      <c r="C17" s="49"/>
      <c r="D17" s="50"/>
      <c r="E17" s="14"/>
    </row>
    <row r="18" spans="1:5" x14ac:dyDescent="0.25">
      <c r="A18" s="3" t="s">
        <v>9</v>
      </c>
      <c r="B18" s="49"/>
      <c r="C18" s="49"/>
      <c r="D18" s="50"/>
      <c r="E18" s="14"/>
    </row>
    <row r="19" spans="1:5" x14ac:dyDescent="0.25">
      <c r="A19" s="4" t="s">
        <v>10</v>
      </c>
      <c r="B19" s="49"/>
      <c r="C19" s="49"/>
      <c r="D19" s="50"/>
      <c r="E19" s="14"/>
    </row>
    <row r="20" spans="1:5" x14ac:dyDescent="0.25">
      <c r="A20" s="4" t="s">
        <v>11</v>
      </c>
      <c r="B20" s="49"/>
      <c r="C20" s="49"/>
      <c r="D20" s="50"/>
      <c r="E20" s="14"/>
    </row>
    <row r="21" spans="1:5" x14ac:dyDescent="0.25">
      <c r="A21" s="4" t="s">
        <v>12</v>
      </c>
      <c r="B21" s="49"/>
      <c r="C21" s="49"/>
      <c r="D21" s="50"/>
      <c r="E21" s="14" t="e">
        <f>C21*#REF!</f>
        <v>#REF!</v>
      </c>
    </row>
    <row r="22" spans="1:5" x14ac:dyDescent="0.25">
      <c r="A22" s="4" t="s">
        <v>13</v>
      </c>
      <c r="B22" s="49"/>
      <c r="C22" s="49"/>
      <c r="D22" s="50"/>
      <c r="E22" s="14" t="e">
        <f>C22*#REF!</f>
        <v>#REF!</v>
      </c>
    </row>
    <row r="23" spans="1:5" x14ac:dyDescent="0.25">
      <c r="A23" s="4" t="s">
        <v>14</v>
      </c>
      <c r="B23" s="49"/>
      <c r="C23" s="49"/>
      <c r="D23" s="50"/>
      <c r="E23" s="14" t="e">
        <f>C23*#REF!</f>
        <v>#REF!</v>
      </c>
    </row>
    <row r="24" spans="1:5" x14ac:dyDescent="0.25">
      <c r="A24" s="4" t="s">
        <v>319</v>
      </c>
      <c r="B24" s="49"/>
      <c r="C24" s="49"/>
      <c r="D24" s="50"/>
      <c r="E24" s="14" t="e">
        <f>C24*#REF!</f>
        <v>#REF!</v>
      </c>
    </row>
    <row r="25" spans="1:5" x14ac:dyDescent="0.25">
      <c r="A25" s="4" t="s">
        <v>15</v>
      </c>
      <c r="B25" s="49"/>
      <c r="C25" s="49"/>
      <c r="D25" s="50"/>
      <c r="E25" s="14" t="e">
        <f>C25*#REF!</f>
        <v>#REF!</v>
      </c>
    </row>
    <row r="26" spans="1:5" x14ac:dyDescent="0.25">
      <c r="B26" s="18"/>
      <c r="C26" s="18"/>
      <c r="D26" s="19"/>
    </row>
    <row r="27" spans="1:5" x14ac:dyDescent="0.25">
      <c r="B27" s="18"/>
      <c r="C27" s="18"/>
      <c r="D27" s="19"/>
    </row>
    <row r="28" spans="1:5" x14ac:dyDescent="0.25">
      <c r="B28" s="18"/>
      <c r="C28" s="18"/>
      <c r="D28" s="19"/>
    </row>
    <row r="29" spans="1:5" x14ac:dyDescent="0.25">
      <c r="B29" s="18"/>
      <c r="C29" s="18"/>
      <c r="D29" s="19"/>
    </row>
  </sheetData>
  <customSheetViews>
    <customSheetView guid="{E818CDF5-0E8A-4AE1-9058-AB73646E8FEF}" scale="75">
      <selection activeCell="A14" sqref="A14:A25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14" sqref="A14:A25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5"/>
    <mergeCell ref="C14:C25"/>
    <mergeCell ref="D14:D25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E27"/>
  <sheetViews>
    <sheetView zoomScale="75" zoomScaleNormal="75" workbookViewId="0">
      <selection activeCell="B30" sqref="B30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62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49">
        <v>701.4</v>
      </c>
      <c r="C14" s="49">
        <v>5409</v>
      </c>
      <c r="D14" s="50">
        <f>B14*C14</f>
        <v>3793872.6</v>
      </c>
      <c r="E14" s="14" t="e">
        <f>C14*#REF!</f>
        <v>#REF!</v>
      </c>
    </row>
    <row r="15" spans="1:5" x14ac:dyDescent="0.25">
      <c r="A15" s="3" t="s">
        <v>6</v>
      </c>
      <c r="B15" s="49"/>
      <c r="C15" s="49"/>
      <c r="D15" s="50"/>
      <c r="E15" s="14" t="e">
        <f>C15*#REF!</f>
        <v>#REF!</v>
      </c>
    </row>
    <row r="16" spans="1:5" x14ac:dyDescent="0.25">
      <c r="A16" s="3" t="s">
        <v>7</v>
      </c>
      <c r="B16" s="49"/>
      <c r="C16" s="49"/>
      <c r="D16" s="50"/>
      <c r="E16" s="14"/>
    </row>
    <row r="17" spans="1:5" x14ac:dyDescent="0.25">
      <c r="A17" s="3" t="s">
        <v>8</v>
      </c>
      <c r="B17" s="49"/>
      <c r="C17" s="49"/>
      <c r="D17" s="50"/>
      <c r="E17" s="14"/>
    </row>
    <row r="18" spans="1:5" x14ac:dyDescent="0.25">
      <c r="A18" s="3" t="s">
        <v>9</v>
      </c>
      <c r="B18" s="49"/>
      <c r="C18" s="49"/>
      <c r="D18" s="50"/>
      <c r="E18" s="14"/>
    </row>
    <row r="19" spans="1:5" x14ac:dyDescent="0.25">
      <c r="A19" s="4" t="s">
        <v>10</v>
      </c>
      <c r="B19" s="49"/>
      <c r="C19" s="49"/>
      <c r="D19" s="50"/>
      <c r="E19" s="14"/>
    </row>
    <row r="20" spans="1:5" x14ac:dyDescent="0.25">
      <c r="A20" s="4" t="s">
        <v>11</v>
      </c>
      <c r="B20" s="49"/>
      <c r="C20" s="49"/>
      <c r="D20" s="50"/>
      <c r="E20" s="14"/>
    </row>
    <row r="21" spans="1:5" x14ac:dyDescent="0.25">
      <c r="A21" s="4" t="s">
        <v>12</v>
      </c>
      <c r="B21" s="49"/>
      <c r="C21" s="49"/>
      <c r="D21" s="50"/>
      <c r="E21" s="14" t="e">
        <f>C21*#REF!</f>
        <v>#REF!</v>
      </c>
    </row>
    <row r="22" spans="1:5" x14ac:dyDescent="0.25">
      <c r="A22" s="4" t="s">
        <v>13</v>
      </c>
      <c r="B22" s="49"/>
      <c r="C22" s="49"/>
      <c r="D22" s="50"/>
      <c r="E22" s="14" t="e">
        <f>C22*#REF!</f>
        <v>#REF!</v>
      </c>
    </row>
    <row r="23" spans="1:5" x14ac:dyDescent="0.25">
      <c r="A23" s="4" t="s">
        <v>14</v>
      </c>
      <c r="B23" s="49"/>
      <c r="C23" s="49"/>
      <c r="D23" s="50"/>
      <c r="E23" s="14" t="e">
        <f>C23*#REF!</f>
        <v>#REF!</v>
      </c>
    </row>
    <row r="24" spans="1:5" x14ac:dyDescent="0.25">
      <c r="A24" s="4" t="s">
        <v>15</v>
      </c>
      <c r="B24" s="49"/>
      <c r="C24" s="49"/>
      <c r="D24" s="50"/>
      <c r="E24" s="14" t="e">
        <f>C24*#REF!</f>
        <v>#REF!</v>
      </c>
    </row>
    <row r="25" spans="1:5" x14ac:dyDescent="0.25">
      <c r="B25" s="18"/>
      <c r="C25" s="18"/>
      <c r="D25" s="19"/>
    </row>
    <row r="26" spans="1:5" x14ac:dyDescent="0.25">
      <c r="B26" s="18"/>
      <c r="C26" s="18"/>
      <c r="D26" s="19"/>
    </row>
    <row r="27" spans="1:5" x14ac:dyDescent="0.25">
      <c r="B27" s="18"/>
      <c r="C27" s="18"/>
      <c r="D27" s="19"/>
    </row>
  </sheetData>
  <customSheetViews>
    <customSheetView guid="{E818CDF5-0E8A-4AE1-9058-AB73646E8FEF}" scale="75">
      <selection activeCell="B30" sqref="B30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B30" sqref="B30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E28"/>
  <sheetViews>
    <sheetView zoomScale="75" zoomScaleNormal="75" workbookViewId="0">
      <selection activeCell="A14" sqref="A14:A2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63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49">
        <v>806.7</v>
      </c>
      <c r="C14" s="49">
        <v>5409</v>
      </c>
      <c r="D14" s="50">
        <f>B14*C14</f>
        <v>4363440.3</v>
      </c>
      <c r="E14" s="14" t="e">
        <f>C14*#REF!</f>
        <v>#REF!</v>
      </c>
    </row>
    <row r="15" spans="1:5" x14ac:dyDescent="0.25">
      <c r="A15" s="3" t="s">
        <v>6</v>
      </c>
      <c r="B15" s="49"/>
      <c r="C15" s="49"/>
      <c r="D15" s="50"/>
      <c r="E15" s="14" t="e">
        <f>C15*#REF!</f>
        <v>#REF!</v>
      </c>
    </row>
    <row r="16" spans="1:5" x14ac:dyDescent="0.25">
      <c r="A16" s="3" t="s">
        <v>7</v>
      </c>
      <c r="B16" s="49"/>
      <c r="C16" s="49"/>
      <c r="D16" s="50"/>
      <c r="E16" s="14"/>
    </row>
    <row r="17" spans="1:5" x14ac:dyDescent="0.25">
      <c r="A17" s="3" t="s">
        <v>8</v>
      </c>
      <c r="B17" s="49"/>
      <c r="C17" s="49"/>
      <c r="D17" s="50"/>
      <c r="E17" s="14"/>
    </row>
    <row r="18" spans="1:5" x14ac:dyDescent="0.25">
      <c r="A18" s="3" t="s">
        <v>9</v>
      </c>
      <c r="B18" s="49"/>
      <c r="C18" s="49"/>
      <c r="D18" s="50"/>
      <c r="E18" s="14"/>
    </row>
    <row r="19" spans="1:5" x14ac:dyDescent="0.25">
      <c r="A19" s="4" t="s">
        <v>10</v>
      </c>
      <c r="B19" s="49"/>
      <c r="C19" s="49"/>
      <c r="D19" s="50"/>
      <c r="E19" s="14"/>
    </row>
    <row r="20" spans="1:5" x14ac:dyDescent="0.25">
      <c r="A20" s="4" t="s">
        <v>11</v>
      </c>
      <c r="B20" s="49"/>
      <c r="C20" s="49"/>
      <c r="D20" s="50"/>
      <c r="E20" s="14"/>
    </row>
    <row r="21" spans="1:5" x14ac:dyDescent="0.25">
      <c r="A21" s="4" t="s">
        <v>12</v>
      </c>
      <c r="B21" s="49"/>
      <c r="C21" s="49"/>
      <c r="D21" s="50"/>
      <c r="E21" s="14" t="e">
        <f>C21*#REF!</f>
        <v>#REF!</v>
      </c>
    </row>
    <row r="22" spans="1:5" x14ac:dyDescent="0.25">
      <c r="A22" s="4" t="s">
        <v>13</v>
      </c>
      <c r="B22" s="49"/>
      <c r="C22" s="49"/>
      <c r="D22" s="50"/>
      <c r="E22" s="14" t="e">
        <f>C22*#REF!</f>
        <v>#REF!</v>
      </c>
    </row>
    <row r="23" spans="1:5" x14ac:dyDescent="0.25">
      <c r="A23" s="4" t="s">
        <v>14</v>
      </c>
      <c r="B23" s="49"/>
      <c r="C23" s="49"/>
      <c r="D23" s="50"/>
      <c r="E23" s="14" t="e">
        <f>C23*#REF!</f>
        <v>#REF!</v>
      </c>
    </row>
    <row r="24" spans="1:5" x14ac:dyDescent="0.25">
      <c r="A24" s="4" t="s">
        <v>15</v>
      </c>
      <c r="B24" s="49"/>
      <c r="C24" s="49"/>
      <c r="D24" s="50"/>
      <c r="E24" s="14" t="e">
        <f>C24*#REF!</f>
        <v>#REF!</v>
      </c>
    </row>
    <row r="25" spans="1:5" x14ac:dyDescent="0.25">
      <c r="B25" s="18"/>
      <c r="C25" s="18"/>
      <c r="D25" s="19"/>
    </row>
    <row r="26" spans="1:5" x14ac:dyDescent="0.25">
      <c r="B26" s="18"/>
      <c r="C26" s="18"/>
      <c r="D26" s="19"/>
    </row>
    <row r="27" spans="1:5" x14ac:dyDescent="0.25">
      <c r="B27" s="18"/>
      <c r="C27" s="18"/>
      <c r="D27" s="19"/>
    </row>
    <row r="28" spans="1:5" x14ac:dyDescent="0.25">
      <c r="B28" s="18"/>
      <c r="C28" s="18"/>
      <c r="D28" s="19"/>
    </row>
  </sheetData>
  <customSheetViews>
    <customSheetView guid="{E818CDF5-0E8A-4AE1-9058-AB73646E8FEF}" scale="75">
      <selection activeCell="A14" sqref="A14:A2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14" sqref="A14:A2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E28"/>
  <sheetViews>
    <sheetView zoomScale="75" zoomScaleNormal="75" workbookViewId="0">
      <selection activeCell="A14" sqref="A14:A2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64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49">
        <v>159.30000000000001</v>
      </c>
      <c r="C14" s="49">
        <v>5409</v>
      </c>
      <c r="D14" s="50">
        <f>B14*C14</f>
        <v>861653.70000000007</v>
      </c>
      <c r="E14" s="14" t="e">
        <f>C14*#REF!</f>
        <v>#REF!</v>
      </c>
    </row>
    <row r="15" spans="1:5" x14ac:dyDescent="0.25">
      <c r="A15" s="3" t="s">
        <v>6</v>
      </c>
      <c r="B15" s="49"/>
      <c r="C15" s="49"/>
      <c r="D15" s="50"/>
      <c r="E15" s="14" t="e">
        <f>C15*#REF!</f>
        <v>#REF!</v>
      </c>
    </row>
    <row r="16" spans="1:5" x14ac:dyDescent="0.25">
      <c r="A16" s="3" t="s">
        <v>7</v>
      </c>
      <c r="B16" s="49"/>
      <c r="C16" s="49"/>
      <c r="D16" s="50"/>
      <c r="E16" s="14" t="e">
        <f>C16*#REF!</f>
        <v>#REF!</v>
      </c>
    </row>
    <row r="17" spans="1:5" x14ac:dyDescent="0.25">
      <c r="A17" s="3" t="s">
        <v>8</v>
      </c>
      <c r="B17" s="49"/>
      <c r="C17" s="49"/>
      <c r="D17" s="50"/>
      <c r="E17" s="14"/>
    </row>
    <row r="18" spans="1:5" x14ac:dyDescent="0.25">
      <c r="A18" s="3" t="s">
        <v>9</v>
      </c>
      <c r="B18" s="49"/>
      <c r="C18" s="49"/>
      <c r="D18" s="50"/>
      <c r="E18" s="14"/>
    </row>
    <row r="19" spans="1:5" x14ac:dyDescent="0.25">
      <c r="A19" s="4" t="s">
        <v>10</v>
      </c>
      <c r="B19" s="49"/>
      <c r="C19" s="49"/>
      <c r="D19" s="50"/>
      <c r="E19" s="14"/>
    </row>
    <row r="20" spans="1:5" x14ac:dyDescent="0.25">
      <c r="A20" s="4" t="s">
        <v>11</v>
      </c>
      <c r="B20" s="49"/>
      <c r="C20" s="49"/>
      <c r="D20" s="50"/>
      <c r="E20" s="14"/>
    </row>
    <row r="21" spans="1:5" x14ac:dyDescent="0.25">
      <c r="A21" s="4" t="s">
        <v>12</v>
      </c>
      <c r="B21" s="49"/>
      <c r="C21" s="49"/>
      <c r="D21" s="50"/>
      <c r="E21" s="14" t="e">
        <f>C21*#REF!</f>
        <v>#REF!</v>
      </c>
    </row>
    <row r="22" spans="1:5" x14ac:dyDescent="0.25">
      <c r="A22" s="4" t="s">
        <v>13</v>
      </c>
      <c r="B22" s="49"/>
      <c r="C22" s="49"/>
      <c r="D22" s="50"/>
      <c r="E22" s="14" t="e">
        <f>C22*#REF!</f>
        <v>#REF!</v>
      </c>
    </row>
    <row r="23" spans="1:5" x14ac:dyDescent="0.25">
      <c r="A23" s="4" t="s">
        <v>14</v>
      </c>
      <c r="B23" s="49"/>
      <c r="C23" s="49"/>
      <c r="D23" s="50"/>
      <c r="E23" s="14" t="e">
        <f>C23*#REF!</f>
        <v>#REF!</v>
      </c>
    </row>
    <row r="24" spans="1:5" x14ac:dyDescent="0.25">
      <c r="A24" s="4" t="s">
        <v>15</v>
      </c>
      <c r="B24" s="49"/>
      <c r="C24" s="49"/>
      <c r="D24" s="50"/>
      <c r="E24" s="14" t="e">
        <f>C24*#REF!</f>
        <v>#REF!</v>
      </c>
    </row>
    <row r="25" spans="1:5" x14ac:dyDescent="0.25">
      <c r="B25" s="18"/>
      <c r="C25" s="18"/>
      <c r="D25" s="19"/>
    </row>
    <row r="26" spans="1:5" x14ac:dyDescent="0.25">
      <c r="B26" s="18"/>
      <c r="C26" s="18"/>
      <c r="D26" s="19"/>
    </row>
    <row r="27" spans="1:5" x14ac:dyDescent="0.25">
      <c r="B27" s="18"/>
      <c r="C27" s="18"/>
      <c r="D27" s="19"/>
    </row>
    <row r="28" spans="1:5" x14ac:dyDescent="0.25">
      <c r="B28" s="18"/>
      <c r="C28" s="18"/>
      <c r="D28" s="19"/>
    </row>
  </sheetData>
  <customSheetViews>
    <customSheetView guid="{E818CDF5-0E8A-4AE1-9058-AB73646E8FEF}" scale="75">
      <selection activeCell="A14" sqref="A14:A2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14" sqref="A14:A2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E28"/>
  <sheetViews>
    <sheetView zoomScale="75" zoomScaleNormal="75" workbookViewId="0">
      <selection activeCell="A14" sqref="A14:A2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65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49">
        <v>141.6</v>
      </c>
      <c r="C14" s="49">
        <v>5409</v>
      </c>
      <c r="D14" s="50">
        <f>B14*C14</f>
        <v>765914.4</v>
      </c>
      <c r="E14" s="14" t="e">
        <f>C14*#REF!</f>
        <v>#REF!</v>
      </c>
    </row>
    <row r="15" spans="1:5" x14ac:dyDescent="0.25">
      <c r="A15" s="3" t="s">
        <v>6</v>
      </c>
      <c r="B15" s="49"/>
      <c r="C15" s="49"/>
      <c r="D15" s="50"/>
      <c r="E15" s="14" t="e">
        <f>C15*#REF!</f>
        <v>#REF!</v>
      </c>
    </row>
    <row r="16" spans="1:5" x14ac:dyDescent="0.25">
      <c r="A16" s="3" t="s">
        <v>7</v>
      </c>
      <c r="B16" s="49"/>
      <c r="C16" s="49"/>
      <c r="D16" s="50"/>
      <c r="E16" s="14" t="e">
        <f>C16*#REF!</f>
        <v>#REF!</v>
      </c>
    </row>
    <row r="17" spans="1:5" x14ac:dyDescent="0.25">
      <c r="A17" s="3" t="s">
        <v>8</v>
      </c>
      <c r="B17" s="49"/>
      <c r="C17" s="49"/>
      <c r="D17" s="50"/>
      <c r="E17" s="14"/>
    </row>
    <row r="18" spans="1:5" x14ac:dyDescent="0.25">
      <c r="A18" s="3" t="s">
        <v>9</v>
      </c>
      <c r="B18" s="49"/>
      <c r="C18" s="49"/>
      <c r="D18" s="50"/>
      <c r="E18" s="14"/>
    </row>
    <row r="19" spans="1:5" x14ac:dyDescent="0.25">
      <c r="A19" s="4" t="s">
        <v>10</v>
      </c>
      <c r="B19" s="49"/>
      <c r="C19" s="49"/>
      <c r="D19" s="50"/>
      <c r="E19" s="14"/>
    </row>
    <row r="20" spans="1:5" x14ac:dyDescent="0.25">
      <c r="A20" s="4" t="s">
        <v>11</v>
      </c>
      <c r="B20" s="49"/>
      <c r="C20" s="49"/>
      <c r="D20" s="50"/>
      <c r="E20" s="14"/>
    </row>
    <row r="21" spans="1:5" x14ac:dyDescent="0.25">
      <c r="A21" s="4" t="s">
        <v>12</v>
      </c>
      <c r="B21" s="49"/>
      <c r="C21" s="49"/>
      <c r="D21" s="50"/>
      <c r="E21" s="14" t="e">
        <f>C21*#REF!</f>
        <v>#REF!</v>
      </c>
    </row>
    <row r="22" spans="1:5" x14ac:dyDescent="0.25">
      <c r="A22" s="4" t="s">
        <v>13</v>
      </c>
      <c r="B22" s="49"/>
      <c r="C22" s="49"/>
      <c r="D22" s="50"/>
      <c r="E22" s="14" t="e">
        <f>C22*#REF!</f>
        <v>#REF!</v>
      </c>
    </row>
    <row r="23" spans="1:5" x14ac:dyDescent="0.25">
      <c r="A23" s="4" t="s">
        <v>14</v>
      </c>
      <c r="B23" s="49"/>
      <c r="C23" s="49"/>
      <c r="D23" s="50"/>
      <c r="E23" s="14" t="e">
        <f>C23*#REF!</f>
        <v>#REF!</v>
      </c>
    </row>
    <row r="24" spans="1:5" x14ac:dyDescent="0.25">
      <c r="A24" s="4" t="s">
        <v>15</v>
      </c>
      <c r="B24" s="49"/>
      <c r="C24" s="49"/>
      <c r="D24" s="50"/>
      <c r="E24" s="14" t="e">
        <f>C24*#REF!</f>
        <v>#REF!</v>
      </c>
    </row>
    <row r="25" spans="1:5" x14ac:dyDescent="0.25">
      <c r="B25" s="18"/>
      <c r="C25" s="18"/>
      <c r="D25" s="19"/>
    </row>
    <row r="26" spans="1:5" x14ac:dyDescent="0.25">
      <c r="B26" s="18"/>
      <c r="C26" s="18"/>
      <c r="D26" s="19"/>
    </row>
    <row r="27" spans="1:5" x14ac:dyDescent="0.25">
      <c r="B27" s="18"/>
      <c r="C27" s="18"/>
      <c r="D27" s="19"/>
    </row>
    <row r="28" spans="1:5" x14ac:dyDescent="0.25">
      <c r="B28" s="18"/>
      <c r="C28" s="18"/>
      <c r="D28" s="19"/>
    </row>
  </sheetData>
  <customSheetViews>
    <customSheetView guid="{E818CDF5-0E8A-4AE1-9058-AB73646E8FEF}" scale="75">
      <selection activeCell="A14" sqref="A14:A2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14" sqref="A14:A2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E28"/>
  <sheetViews>
    <sheetView zoomScale="75" zoomScaleNormal="75" workbookViewId="0">
      <selection activeCell="A14" sqref="A14:A2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66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49">
        <v>560.4</v>
      </c>
      <c r="C14" s="49">
        <v>5409</v>
      </c>
      <c r="D14" s="50">
        <f>B14*C14</f>
        <v>3031203.6</v>
      </c>
      <c r="E14" s="14" t="e">
        <f>C14*#REF!</f>
        <v>#REF!</v>
      </c>
    </row>
    <row r="15" spans="1:5" x14ac:dyDescent="0.25">
      <c r="A15" s="3" t="s">
        <v>6</v>
      </c>
      <c r="B15" s="49"/>
      <c r="C15" s="49"/>
      <c r="D15" s="50"/>
      <c r="E15" s="14" t="e">
        <f>C15*#REF!</f>
        <v>#REF!</v>
      </c>
    </row>
    <row r="16" spans="1:5" x14ac:dyDescent="0.25">
      <c r="A16" s="3" t="s">
        <v>7</v>
      </c>
      <c r="B16" s="49"/>
      <c r="C16" s="49"/>
      <c r="D16" s="50"/>
      <c r="E16" s="14" t="e">
        <f>C16*#REF!</f>
        <v>#REF!</v>
      </c>
    </row>
    <row r="17" spans="1:5" x14ac:dyDescent="0.25">
      <c r="A17" s="3" t="s">
        <v>8</v>
      </c>
      <c r="B17" s="49"/>
      <c r="C17" s="49"/>
      <c r="D17" s="50"/>
      <c r="E17" s="14"/>
    </row>
    <row r="18" spans="1:5" x14ac:dyDescent="0.25">
      <c r="A18" s="3" t="s">
        <v>9</v>
      </c>
      <c r="B18" s="49"/>
      <c r="C18" s="49"/>
      <c r="D18" s="50"/>
      <c r="E18" s="14"/>
    </row>
    <row r="19" spans="1:5" x14ac:dyDescent="0.25">
      <c r="A19" s="4" t="s">
        <v>10</v>
      </c>
      <c r="B19" s="49"/>
      <c r="C19" s="49"/>
      <c r="D19" s="50"/>
      <c r="E19" s="14"/>
    </row>
    <row r="20" spans="1:5" x14ac:dyDescent="0.25">
      <c r="A20" s="4" t="s">
        <v>11</v>
      </c>
      <c r="B20" s="49"/>
      <c r="C20" s="49"/>
      <c r="D20" s="50"/>
      <c r="E20" s="14"/>
    </row>
    <row r="21" spans="1:5" x14ac:dyDescent="0.25">
      <c r="A21" s="4" t="s">
        <v>12</v>
      </c>
      <c r="B21" s="49"/>
      <c r="C21" s="49"/>
      <c r="D21" s="50"/>
      <c r="E21" s="14" t="e">
        <f>C21*#REF!</f>
        <v>#REF!</v>
      </c>
    </row>
    <row r="22" spans="1:5" x14ac:dyDescent="0.25">
      <c r="A22" s="4" t="s">
        <v>13</v>
      </c>
      <c r="B22" s="49"/>
      <c r="C22" s="49"/>
      <c r="D22" s="50"/>
      <c r="E22" s="14" t="e">
        <f>C22*#REF!</f>
        <v>#REF!</v>
      </c>
    </row>
    <row r="23" spans="1:5" x14ac:dyDescent="0.25">
      <c r="A23" s="4" t="s">
        <v>14</v>
      </c>
      <c r="B23" s="49"/>
      <c r="C23" s="49"/>
      <c r="D23" s="50"/>
      <c r="E23" s="14" t="e">
        <f>C23*#REF!</f>
        <v>#REF!</v>
      </c>
    </row>
    <row r="24" spans="1:5" x14ac:dyDescent="0.25">
      <c r="A24" s="4" t="s">
        <v>15</v>
      </c>
      <c r="B24" s="49"/>
      <c r="C24" s="49"/>
      <c r="D24" s="50"/>
      <c r="E24" s="14" t="e">
        <f>C24*#REF!</f>
        <v>#REF!</v>
      </c>
    </row>
    <row r="25" spans="1:5" x14ac:dyDescent="0.25">
      <c r="B25" s="18"/>
      <c r="C25" s="18"/>
      <c r="D25" s="19"/>
    </row>
    <row r="26" spans="1:5" x14ac:dyDescent="0.25">
      <c r="B26" s="18"/>
      <c r="C26" s="18"/>
      <c r="D26" s="19"/>
    </row>
    <row r="27" spans="1:5" x14ac:dyDescent="0.25">
      <c r="B27" s="18"/>
      <c r="C27" s="18"/>
      <c r="D27" s="19"/>
    </row>
    <row r="28" spans="1:5" x14ac:dyDescent="0.25">
      <c r="B28" s="18"/>
      <c r="C28" s="18"/>
      <c r="D28" s="19"/>
    </row>
  </sheetData>
  <customSheetViews>
    <customSheetView guid="{E818CDF5-0E8A-4AE1-9058-AB73646E8FEF}" scale="75">
      <selection activeCell="A14" sqref="A14:A2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14" sqref="A14:A2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2:E24"/>
  <sheetViews>
    <sheetView zoomScale="75" zoomScaleNormal="75" workbookViewId="0">
      <selection activeCell="A34" sqref="A3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67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49">
        <v>139.80000000000001</v>
      </c>
      <c r="C14" s="49">
        <v>5409</v>
      </c>
      <c r="D14" s="50">
        <f>B14*C14</f>
        <v>756178.20000000007</v>
      </c>
      <c r="E14" s="14" t="e">
        <f>C14*#REF!</f>
        <v>#REF!</v>
      </c>
    </row>
    <row r="15" spans="1:5" x14ac:dyDescent="0.25">
      <c r="A15" s="4" t="s">
        <v>10</v>
      </c>
      <c r="B15" s="49"/>
      <c r="C15" s="49"/>
      <c r="D15" s="50"/>
      <c r="E15" s="14" t="e">
        <f>C15*#REF!</f>
        <v>#REF!</v>
      </c>
    </row>
    <row r="16" spans="1:5" x14ac:dyDescent="0.25">
      <c r="A16" s="4" t="s">
        <v>11</v>
      </c>
      <c r="B16" s="49"/>
      <c r="C16" s="49"/>
      <c r="D16" s="50"/>
      <c r="E16" s="14" t="e">
        <f>C16*#REF!</f>
        <v>#REF!</v>
      </c>
    </row>
    <row r="17" spans="1:5" x14ac:dyDescent="0.25">
      <c r="A17" s="4" t="s">
        <v>12</v>
      </c>
      <c r="B17" s="49"/>
      <c r="C17" s="49"/>
      <c r="D17" s="50"/>
      <c r="E17" s="14" t="e">
        <f>C17*#REF!</f>
        <v>#REF!</v>
      </c>
    </row>
    <row r="18" spans="1:5" x14ac:dyDescent="0.25">
      <c r="A18" s="4" t="s">
        <v>13</v>
      </c>
      <c r="B18" s="49"/>
      <c r="C18" s="49"/>
      <c r="D18" s="50"/>
      <c r="E18" s="14" t="e">
        <f>C18*#REF!</f>
        <v>#REF!</v>
      </c>
    </row>
    <row r="19" spans="1:5" x14ac:dyDescent="0.25">
      <c r="A19" s="4" t="s">
        <v>14</v>
      </c>
      <c r="B19" s="49"/>
      <c r="C19" s="49"/>
      <c r="D19" s="50"/>
      <c r="E19" s="14" t="e">
        <f>C19*#REF!</f>
        <v>#REF!</v>
      </c>
    </row>
    <row r="20" spans="1:5" x14ac:dyDescent="0.25">
      <c r="A20" s="4" t="s">
        <v>15</v>
      </c>
      <c r="B20" s="49"/>
      <c r="C20" s="49"/>
      <c r="D20" s="50"/>
      <c r="E20" s="14" t="e">
        <f>C20*#REF!</f>
        <v>#REF!</v>
      </c>
    </row>
    <row r="21" spans="1:5" x14ac:dyDescent="0.25">
      <c r="B21" s="18"/>
      <c r="C21" s="18"/>
      <c r="D21" s="19"/>
    </row>
    <row r="22" spans="1:5" x14ac:dyDescent="0.25">
      <c r="B22" s="18"/>
      <c r="C22" s="18"/>
      <c r="D22" s="19"/>
    </row>
    <row r="23" spans="1:5" x14ac:dyDescent="0.25">
      <c r="B23" s="18"/>
      <c r="C23" s="18"/>
      <c r="D23" s="19"/>
    </row>
    <row r="24" spans="1:5" x14ac:dyDescent="0.25">
      <c r="B24" s="18"/>
      <c r="C24" s="18"/>
      <c r="D24" s="19"/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0"/>
    <mergeCell ref="D14:D20"/>
    <mergeCell ref="C14:C20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E28"/>
  <sheetViews>
    <sheetView zoomScale="75" zoomScaleNormal="75" workbookViewId="0">
      <selection activeCell="A14" sqref="A14:A2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68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49">
        <v>335.3</v>
      </c>
      <c r="C14" s="49">
        <v>5409</v>
      </c>
      <c r="D14" s="50">
        <f>B14*C14</f>
        <v>1813637.7</v>
      </c>
      <c r="E14" s="14" t="e">
        <f>C14*#REF!</f>
        <v>#REF!</v>
      </c>
    </row>
    <row r="15" spans="1:5" x14ac:dyDescent="0.25">
      <c r="A15" s="3" t="s">
        <v>6</v>
      </c>
      <c r="B15" s="49"/>
      <c r="C15" s="49"/>
      <c r="D15" s="50"/>
      <c r="E15" s="14" t="e">
        <f>C15*#REF!</f>
        <v>#REF!</v>
      </c>
    </row>
    <row r="16" spans="1:5" x14ac:dyDescent="0.25">
      <c r="A16" s="3" t="s">
        <v>7</v>
      </c>
      <c r="B16" s="49"/>
      <c r="C16" s="49"/>
      <c r="D16" s="50"/>
      <c r="E16" s="14" t="e">
        <f>C16*#REF!</f>
        <v>#REF!</v>
      </c>
    </row>
    <row r="17" spans="1:5" x14ac:dyDescent="0.25">
      <c r="A17" s="3" t="s">
        <v>8</v>
      </c>
      <c r="B17" s="49"/>
      <c r="C17" s="49"/>
      <c r="D17" s="50"/>
      <c r="E17" s="14"/>
    </row>
    <row r="18" spans="1:5" x14ac:dyDescent="0.25">
      <c r="A18" s="3" t="s">
        <v>9</v>
      </c>
      <c r="B18" s="49"/>
      <c r="C18" s="49"/>
      <c r="D18" s="50"/>
      <c r="E18" s="14"/>
    </row>
    <row r="19" spans="1:5" x14ac:dyDescent="0.25">
      <c r="A19" s="4" t="s">
        <v>10</v>
      </c>
      <c r="B19" s="49"/>
      <c r="C19" s="49"/>
      <c r="D19" s="50"/>
      <c r="E19" s="14"/>
    </row>
    <row r="20" spans="1:5" x14ac:dyDescent="0.25">
      <c r="A20" s="4" t="s">
        <v>11</v>
      </c>
      <c r="B20" s="49"/>
      <c r="C20" s="49"/>
      <c r="D20" s="50"/>
      <c r="E20" s="14"/>
    </row>
    <row r="21" spans="1:5" x14ac:dyDescent="0.25">
      <c r="A21" s="4" t="s">
        <v>12</v>
      </c>
      <c r="B21" s="49"/>
      <c r="C21" s="49"/>
      <c r="D21" s="50"/>
      <c r="E21" s="14" t="e">
        <f>C21*#REF!</f>
        <v>#REF!</v>
      </c>
    </row>
    <row r="22" spans="1:5" x14ac:dyDescent="0.25">
      <c r="A22" s="4" t="s">
        <v>13</v>
      </c>
      <c r="B22" s="49"/>
      <c r="C22" s="49"/>
      <c r="D22" s="50"/>
      <c r="E22" s="14" t="e">
        <f>C22*#REF!</f>
        <v>#REF!</v>
      </c>
    </row>
    <row r="23" spans="1:5" x14ac:dyDescent="0.25">
      <c r="A23" s="4" t="s">
        <v>14</v>
      </c>
      <c r="B23" s="49"/>
      <c r="C23" s="49"/>
      <c r="D23" s="50"/>
      <c r="E23" s="14" t="e">
        <f>C23*#REF!</f>
        <v>#REF!</v>
      </c>
    </row>
    <row r="24" spans="1:5" x14ac:dyDescent="0.25">
      <c r="A24" s="4" t="s">
        <v>15</v>
      </c>
      <c r="B24" s="49"/>
      <c r="C24" s="49"/>
      <c r="D24" s="50"/>
      <c r="E24" s="14" t="e">
        <f>C24*#REF!</f>
        <v>#REF!</v>
      </c>
    </row>
    <row r="25" spans="1:5" x14ac:dyDescent="0.25">
      <c r="B25" s="18"/>
      <c r="C25" s="18"/>
      <c r="D25" s="19"/>
    </row>
    <row r="26" spans="1:5" x14ac:dyDescent="0.25">
      <c r="B26" s="18"/>
      <c r="C26" s="18"/>
      <c r="D26" s="19"/>
    </row>
    <row r="27" spans="1:5" x14ac:dyDescent="0.25">
      <c r="B27" s="18"/>
      <c r="C27" s="18"/>
      <c r="D27" s="19"/>
    </row>
    <row r="28" spans="1:5" x14ac:dyDescent="0.25">
      <c r="B28" s="18"/>
      <c r="C28" s="18"/>
      <c r="D28" s="19"/>
    </row>
  </sheetData>
  <customSheetViews>
    <customSheetView guid="{E818CDF5-0E8A-4AE1-9058-AB73646E8FEF}" scale="75">
      <selection activeCell="A14" sqref="A14:A2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14" sqref="A14:A2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2:E24"/>
  <sheetViews>
    <sheetView zoomScale="75" zoomScaleNormal="75" workbookViewId="0">
      <selection activeCell="A34" sqref="A3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69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49">
        <v>42.1</v>
      </c>
      <c r="C14" s="49">
        <v>5409</v>
      </c>
      <c r="D14" s="50">
        <f>B14*C14</f>
        <v>227718.9</v>
      </c>
      <c r="E14" s="14" t="e">
        <f>C14*#REF!</f>
        <v>#REF!</v>
      </c>
    </row>
    <row r="15" spans="1:5" x14ac:dyDescent="0.25">
      <c r="A15" s="4" t="s">
        <v>10</v>
      </c>
      <c r="B15" s="49"/>
      <c r="C15" s="49"/>
      <c r="D15" s="50"/>
      <c r="E15" s="14" t="e">
        <f>C15*#REF!</f>
        <v>#REF!</v>
      </c>
    </row>
    <row r="16" spans="1:5" x14ac:dyDescent="0.25">
      <c r="A16" s="4" t="s">
        <v>11</v>
      </c>
      <c r="B16" s="49"/>
      <c r="C16" s="49"/>
      <c r="D16" s="50"/>
      <c r="E16" s="14" t="e">
        <f>C16*#REF!</f>
        <v>#REF!</v>
      </c>
    </row>
    <row r="17" spans="1:5" x14ac:dyDescent="0.25">
      <c r="A17" s="4" t="s">
        <v>12</v>
      </c>
      <c r="B17" s="49"/>
      <c r="C17" s="49"/>
      <c r="D17" s="50"/>
      <c r="E17" s="14" t="e">
        <f>C17*#REF!</f>
        <v>#REF!</v>
      </c>
    </row>
    <row r="18" spans="1:5" x14ac:dyDescent="0.25">
      <c r="A18" s="4" t="s">
        <v>13</v>
      </c>
      <c r="B18" s="49"/>
      <c r="C18" s="49"/>
      <c r="D18" s="50"/>
      <c r="E18" s="14" t="e">
        <f>C18*#REF!</f>
        <v>#REF!</v>
      </c>
    </row>
    <row r="19" spans="1:5" x14ac:dyDescent="0.25">
      <c r="A19" s="4" t="s">
        <v>14</v>
      </c>
      <c r="B19" s="49"/>
      <c r="C19" s="49"/>
      <c r="D19" s="50"/>
      <c r="E19" s="14" t="e">
        <f>C19*#REF!</f>
        <v>#REF!</v>
      </c>
    </row>
    <row r="20" spans="1:5" x14ac:dyDescent="0.25">
      <c r="A20" s="4" t="s">
        <v>15</v>
      </c>
      <c r="B20" s="49"/>
      <c r="C20" s="49"/>
      <c r="D20" s="50"/>
      <c r="E20" s="14" t="e">
        <f>C20*#REF!</f>
        <v>#REF!</v>
      </c>
    </row>
    <row r="21" spans="1:5" x14ac:dyDescent="0.25">
      <c r="B21" s="18"/>
      <c r="C21" s="18"/>
      <c r="D21" s="19"/>
    </row>
    <row r="22" spans="1:5" x14ac:dyDescent="0.25">
      <c r="B22" s="18"/>
      <c r="C22" s="18"/>
      <c r="D22" s="19"/>
    </row>
    <row r="23" spans="1:5" x14ac:dyDescent="0.25">
      <c r="B23" s="18"/>
      <c r="C23" s="18"/>
      <c r="D23" s="19"/>
    </row>
    <row r="24" spans="1:5" x14ac:dyDescent="0.25">
      <c r="B24" s="18"/>
      <c r="C24" s="18"/>
      <c r="D24" s="19"/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0"/>
    <mergeCell ref="C14:C20"/>
    <mergeCell ref="D14:D20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E28"/>
  <sheetViews>
    <sheetView zoomScale="75" zoomScaleNormal="75" workbookViewId="0">
      <selection activeCell="A14" sqref="A14:A2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70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49">
        <v>342.8</v>
      </c>
      <c r="C14" s="49">
        <v>5409</v>
      </c>
      <c r="D14" s="50">
        <f>B14*C14</f>
        <v>1854205.2</v>
      </c>
      <c r="E14" s="14" t="e">
        <f>C14*#REF!</f>
        <v>#REF!</v>
      </c>
    </row>
    <row r="15" spans="1:5" x14ac:dyDescent="0.25">
      <c r="A15" s="3" t="s">
        <v>6</v>
      </c>
      <c r="B15" s="49"/>
      <c r="C15" s="49"/>
      <c r="D15" s="50"/>
      <c r="E15" s="14" t="e">
        <f>C15*#REF!</f>
        <v>#REF!</v>
      </c>
    </row>
    <row r="16" spans="1:5" x14ac:dyDescent="0.25">
      <c r="A16" s="3" t="s">
        <v>7</v>
      </c>
      <c r="B16" s="49"/>
      <c r="C16" s="49"/>
      <c r="D16" s="50"/>
      <c r="E16" s="14" t="e">
        <f>C16*#REF!</f>
        <v>#REF!</v>
      </c>
    </row>
    <row r="17" spans="1:5" x14ac:dyDescent="0.25">
      <c r="A17" s="3" t="s">
        <v>8</v>
      </c>
      <c r="B17" s="49"/>
      <c r="C17" s="49"/>
      <c r="D17" s="50"/>
      <c r="E17" s="14"/>
    </row>
    <row r="18" spans="1:5" x14ac:dyDescent="0.25">
      <c r="A18" s="3" t="s">
        <v>9</v>
      </c>
      <c r="B18" s="49"/>
      <c r="C18" s="49"/>
      <c r="D18" s="50"/>
      <c r="E18" s="14"/>
    </row>
    <row r="19" spans="1:5" x14ac:dyDescent="0.25">
      <c r="A19" s="4" t="s">
        <v>10</v>
      </c>
      <c r="B19" s="49"/>
      <c r="C19" s="49"/>
      <c r="D19" s="50"/>
      <c r="E19" s="14"/>
    </row>
    <row r="20" spans="1:5" x14ac:dyDescent="0.25">
      <c r="A20" s="4" t="s">
        <v>11</v>
      </c>
      <c r="B20" s="49"/>
      <c r="C20" s="49"/>
      <c r="D20" s="50"/>
      <c r="E20" s="14"/>
    </row>
    <row r="21" spans="1:5" x14ac:dyDescent="0.25">
      <c r="A21" s="4" t="s">
        <v>12</v>
      </c>
      <c r="B21" s="49"/>
      <c r="C21" s="49"/>
      <c r="D21" s="50"/>
      <c r="E21" s="14" t="e">
        <f>C21*#REF!</f>
        <v>#REF!</v>
      </c>
    </row>
    <row r="22" spans="1:5" x14ac:dyDescent="0.25">
      <c r="A22" s="4" t="s">
        <v>13</v>
      </c>
      <c r="B22" s="49"/>
      <c r="C22" s="49"/>
      <c r="D22" s="50"/>
      <c r="E22" s="14" t="e">
        <f>C22*#REF!</f>
        <v>#REF!</v>
      </c>
    </row>
    <row r="23" spans="1:5" x14ac:dyDescent="0.25">
      <c r="A23" s="4" t="s">
        <v>14</v>
      </c>
      <c r="B23" s="49"/>
      <c r="C23" s="49"/>
      <c r="D23" s="50"/>
      <c r="E23" s="14" t="e">
        <f>C23*#REF!</f>
        <v>#REF!</v>
      </c>
    </row>
    <row r="24" spans="1:5" x14ac:dyDescent="0.25">
      <c r="A24" s="4" t="s">
        <v>15</v>
      </c>
      <c r="B24" s="49"/>
      <c r="C24" s="49"/>
      <c r="D24" s="50"/>
      <c r="E24" s="14" t="e">
        <f>C24*#REF!</f>
        <v>#REF!</v>
      </c>
    </row>
    <row r="25" spans="1:5" x14ac:dyDescent="0.25">
      <c r="B25" s="18"/>
      <c r="C25" s="18"/>
      <c r="D25" s="19"/>
    </row>
    <row r="26" spans="1:5" x14ac:dyDescent="0.25">
      <c r="B26" s="18"/>
      <c r="C26" s="18"/>
      <c r="D26" s="19"/>
    </row>
    <row r="27" spans="1:5" x14ac:dyDescent="0.25">
      <c r="B27" s="18"/>
      <c r="C27" s="18"/>
      <c r="D27" s="19"/>
    </row>
    <row r="28" spans="1:5" x14ac:dyDescent="0.25">
      <c r="B28" s="18"/>
      <c r="C28" s="18"/>
      <c r="D28" s="19"/>
    </row>
  </sheetData>
  <customSheetViews>
    <customSheetView guid="{E818CDF5-0E8A-4AE1-9058-AB73646E8FEF}" scale="75">
      <selection activeCell="A14" sqref="A14:A2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14" sqref="A14:A2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E28"/>
  <sheetViews>
    <sheetView zoomScale="75" zoomScaleNormal="75" workbookViewId="0">
      <selection activeCell="A14" sqref="A14:A2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71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49">
        <v>351.9</v>
      </c>
      <c r="C14" s="49">
        <v>5409</v>
      </c>
      <c r="D14" s="50">
        <f>B14*C14</f>
        <v>1903427.0999999999</v>
      </c>
      <c r="E14" s="14" t="e">
        <f>C14*#REF!</f>
        <v>#REF!</v>
      </c>
    </row>
    <row r="15" spans="1:5" x14ac:dyDescent="0.25">
      <c r="A15" s="3" t="s">
        <v>6</v>
      </c>
      <c r="B15" s="49"/>
      <c r="C15" s="49"/>
      <c r="D15" s="50"/>
      <c r="E15" s="14" t="e">
        <f>C15*#REF!</f>
        <v>#REF!</v>
      </c>
    </row>
    <row r="16" spans="1:5" x14ac:dyDescent="0.25">
      <c r="A16" s="3" t="s">
        <v>7</v>
      </c>
      <c r="B16" s="49"/>
      <c r="C16" s="49"/>
      <c r="D16" s="50"/>
      <c r="E16" s="14" t="e">
        <f>C16*#REF!</f>
        <v>#REF!</v>
      </c>
    </row>
    <row r="17" spans="1:5" x14ac:dyDescent="0.25">
      <c r="A17" s="3" t="s">
        <v>8</v>
      </c>
      <c r="B17" s="49"/>
      <c r="C17" s="49"/>
      <c r="D17" s="50"/>
      <c r="E17" s="14"/>
    </row>
    <row r="18" spans="1:5" x14ac:dyDescent="0.25">
      <c r="A18" s="3" t="s">
        <v>9</v>
      </c>
      <c r="B18" s="49"/>
      <c r="C18" s="49"/>
      <c r="D18" s="50"/>
      <c r="E18" s="14"/>
    </row>
    <row r="19" spans="1:5" x14ac:dyDescent="0.25">
      <c r="A19" s="4" t="s">
        <v>10</v>
      </c>
      <c r="B19" s="49"/>
      <c r="C19" s="49"/>
      <c r="D19" s="50"/>
      <c r="E19" s="14"/>
    </row>
    <row r="20" spans="1:5" x14ac:dyDescent="0.25">
      <c r="A20" s="4" t="s">
        <v>11</v>
      </c>
      <c r="B20" s="49"/>
      <c r="C20" s="49"/>
      <c r="D20" s="50"/>
      <c r="E20" s="14"/>
    </row>
    <row r="21" spans="1:5" x14ac:dyDescent="0.25">
      <c r="A21" s="4" t="s">
        <v>12</v>
      </c>
      <c r="B21" s="49"/>
      <c r="C21" s="49"/>
      <c r="D21" s="50"/>
      <c r="E21" s="14" t="e">
        <f>C21*#REF!</f>
        <v>#REF!</v>
      </c>
    </row>
    <row r="22" spans="1:5" x14ac:dyDescent="0.25">
      <c r="A22" s="4" t="s">
        <v>13</v>
      </c>
      <c r="B22" s="49"/>
      <c r="C22" s="49"/>
      <c r="D22" s="50"/>
      <c r="E22" s="14" t="e">
        <f>C22*#REF!</f>
        <v>#REF!</v>
      </c>
    </row>
    <row r="23" spans="1:5" x14ac:dyDescent="0.25">
      <c r="A23" s="4" t="s">
        <v>14</v>
      </c>
      <c r="B23" s="49"/>
      <c r="C23" s="49"/>
      <c r="D23" s="50"/>
      <c r="E23" s="14" t="e">
        <f>C23*#REF!</f>
        <v>#REF!</v>
      </c>
    </row>
    <row r="24" spans="1:5" x14ac:dyDescent="0.25">
      <c r="A24" s="4" t="s">
        <v>15</v>
      </c>
      <c r="B24" s="49"/>
      <c r="C24" s="49"/>
      <c r="D24" s="50"/>
      <c r="E24" s="14" t="e">
        <f>C24*#REF!</f>
        <v>#REF!</v>
      </c>
    </row>
    <row r="25" spans="1:5" x14ac:dyDescent="0.25">
      <c r="B25" s="18"/>
      <c r="C25" s="18"/>
      <c r="D25" s="19"/>
    </row>
    <row r="26" spans="1:5" x14ac:dyDescent="0.25">
      <c r="B26" s="18"/>
      <c r="C26" s="18"/>
      <c r="D26" s="19"/>
    </row>
    <row r="27" spans="1:5" x14ac:dyDescent="0.25">
      <c r="B27" s="18"/>
      <c r="C27" s="18"/>
      <c r="D27" s="19"/>
    </row>
    <row r="28" spans="1:5" x14ac:dyDescent="0.25">
      <c r="B28" s="18"/>
      <c r="C28" s="18"/>
      <c r="D28" s="19"/>
    </row>
  </sheetData>
  <customSheetViews>
    <customSheetView guid="{E818CDF5-0E8A-4AE1-9058-AB73646E8FEF}" scale="75">
      <selection activeCell="A14" sqref="A14:A2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14" sqref="A14:A2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2:E24"/>
  <sheetViews>
    <sheetView zoomScale="75" zoomScaleNormal="75" workbookViewId="0">
      <selection activeCell="A34" sqref="A3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72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49">
        <v>104.9</v>
      </c>
      <c r="C14" s="49">
        <v>5409</v>
      </c>
      <c r="D14" s="50">
        <f>B14*C14</f>
        <v>567404.1</v>
      </c>
      <c r="E14" s="14" t="e">
        <f>C14*#REF!</f>
        <v>#REF!</v>
      </c>
    </row>
    <row r="15" spans="1:5" x14ac:dyDescent="0.25">
      <c r="A15" s="4" t="s">
        <v>10</v>
      </c>
      <c r="B15" s="49"/>
      <c r="C15" s="49"/>
      <c r="D15" s="50"/>
      <c r="E15" s="14" t="e">
        <f>C15*#REF!</f>
        <v>#REF!</v>
      </c>
    </row>
    <row r="16" spans="1:5" x14ac:dyDescent="0.25">
      <c r="A16" s="4" t="s">
        <v>11</v>
      </c>
      <c r="B16" s="49"/>
      <c r="C16" s="49"/>
      <c r="D16" s="50"/>
      <c r="E16" s="14" t="e">
        <f>C16*#REF!</f>
        <v>#REF!</v>
      </c>
    </row>
    <row r="17" spans="1:5" x14ac:dyDescent="0.25">
      <c r="A17" s="4" t="s">
        <v>12</v>
      </c>
      <c r="B17" s="49"/>
      <c r="C17" s="49"/>
      <c r="D17" s="50"/>
      <c r="E17" s="14" t="e">
        <f>C17*#REF!</f>
        <v>#REF!</v>
      </c>
    </row>
    <row r="18" spans="1:5" x14ac:dyDescent="0.25">
      <c r="A18" s="4" t="s">
        <v>13</v>
      </c>
      <c r="B18" s="49"/>
      <c r="C18" s="49"/>
      <c r="D18" s="50"/>
      <c r="E18" s="14" t="e">
        <f>C18*#REF!</f>
        <v>#REF!</v>
      </c>
    </row>
    <row r="19" spans="1:5" x14ac:dyDescent="0.25">
      <c r="A19" s="4" t="s">
        <v>14</v>
      </c>
      <c r="B19" s="49"/>
      <c r="C19" s="49"/>
      <c r="D19" s="50"/>
      <c r="E19" s="14" t="e">
        <f>C19*#REF!</f>
        <v>#REF!</v>
      </c>
    </row>
    <row r="20" spans="1:5" x14ac:dyDescent="0.25">
      <c r="A20" s="4" t="s">
        <v>15</v>
      </c>
      <c r="B20" s="49"/>
      <c r="C20" s="49"/>
      <c r="D20" s="50"/>
      <c r="E20" s="14" t="e">
        <f>C20*#REF!</f>
        <v>#REF!</v>
      </c>
    </row>
    <row r="21" spans="1:5" x14ac:dyDescent="0.25">
      <c r="B21" s="18"/>
      <c r="C21" s="18"/>
      <c r="D21" s="19"/>
    </row>
    <row r="22" spans="1:5" x14ac:dyDescent="0.25">
      <c r="B22" s="18"/>
      <c r="C22" s="18"/>
      <c r="D22" s="19"/>
    </row>
    <row r="23" spans="1:5" x14ac:dyDescent="0.25">
      <c r="B23" s="18"/>
      <c r="C23" s="18"/>
      <c r="D23" s="19"/>
    </row>
    <row r="24" spans="1:5" x14ac:dyDescent="0.25">
      <c r="B24" s="18"/>
      <c r="C24" s="18"/>
      <c r="D24" s="19"/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0"/>
    <mergeCell ref="C14:C20"/>
    <mergeCell ref="D14:D20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E28"/>
  <sheetViews>
    <sheetView zoomScale="75" zoomScaleNormal="75" workbookViewId="0">
      <selection activeCell="A14" sqref="A14:A2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73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49">
        <v>321</v>
      </c>
      <c r="C14" s="49">
        <v>5409</v>
      </c>
      <c r="D14" s="50">
        <f>B14*C14</f>
        <v>1736289</v>
      </c>
      <c r="E14" s="14" t="e">
        <f>C14*#REF!</f>
        <v>#REF!</v>
      </c>
    </row>
    <row r="15" spans="1:5" x14ac:dyDescent="0.25">
      <c r="A15" s="3" t="s">
        <v>6</v>
      </c>
      <c r="B15" s="49"/>
      <c r="C15" s="49"/>
      <c r="D15" s="50"/>
      <c r="E15" s="14" t="e">
        <f>C15*#REF!</f>
        <v>#REF!</v>
      </c>
    </row>
    <row r="16" spans="1:5" x14ac:dyDescent="0.25">
      <c r="A16" s="3" t="s">
        <v>7</v>
      </c>
      <c r="B16" s="49"/>
      <c r="C16" s="49"/>
      <c r="D16" s="50"/>
      <c r="E16" s="14" t="e">
        <f>C16*#REF!</f>
        <v>#REF!</v>
      </c>
    </row>
    <row r="17" spans="1:5" x14ac:dyDescent="0.25">
      <c r="A17" s="3" t="s">
        <v>8</v>
      </c>
      <c r="B17" s="49"/>
      <c r="C17" s="49"/>
      <c r="D17" s="50"/>
      <c r="E17" s="14"/>
    </row>
    <row r="18" spans="1:5" x14ac:dyDescent="0.25">
      <c r="A18" s="3" t="s">
        <v>9</v>
      </c>
      <c r="B18" s="49"/>
      <c r="C18" s="49"/>
      <c r="D18" s="50"/>
      <c r="E18" s="14"/>
    </row>
    <row r="19" spans="1:5" x14ac:dyDescent="0.25">
      <c r="A19" s="4" t="s">
        <v>10</v>
      </c>
      <c r="B19" s="49"/>
      <c r="C19" s="49"/>
      <c r="D19" s="50"/>
      <c r="E19" s="14"/>
    </row>
    <row r="20" spans="1:5" x14ac:dyDescent="0.25">
      <c r="A20" s="4" t="s">
        <v>11</v>
      </c>
      <c r="B20" s="49"/>
      <c r="C20" s="49"/>
      <c r="D20" s="50"/>
      <c r="E20" s="14"/>
    </row>
    <row r="21" spans="1:5" x14ac:dyDescent="0.25">
      <c r="A21" s="4" t="s">
        <v>12</v>
      </c>
      <c r="B21" s="49"/>
      <c r="C21" s="49"/>
      <c r="D21" s="50"/>
      <c r="E21" s="14" t="e">
        <f>C21*#REF!</f>
        <v>#REF!</v>
      </c>
    </row>
    <row r="22" spans="1:5" x14ac:dyDescent="0.25">
      <c r="A22" s="4" t="s">
        <v>13</v>
      </c>
      <c r="B22" s="49"/>
      <c r="C22" s="49"/>
      <c r="D22" s="50"/>
      <c r="E22" s="14" t="e">
        <f>C22*#REF!</f>
        <v>#REF!</v>
      </c>
    </row>
    <row r="23" spans="1:5" x14ac:dyDescent="0.25">
      <c r="A23" s="4" t="s">
        <v>14</v>
      </c>
      <c r="B23" s="49"/>
      <c r="C23" s="49"/>
      <c r="D23" s="50"/>
      <c r="E23" s="14" t="e">
        <f>C23*#REF!</f>
        <v>#REF!</v>
      </c>
    </row>
    <row r="24" spans="1:5" x14ac:dyDescent="0.25">
      <c r="A24" s="4" t="s">
        <v>15</v>
      </c>
      <c r="B24" s="49"/>
      <c r="C24" s="49"/>
      <c r="D24" s="50"/>
      <c r="E24" s="14" t="e">
        <f>C24*#REF!</f>
        <v>#REF!</v>
      </c>
    </row>
    <row r="25" spans="1:5" x14ac:dyDescent="0.25">
      <c r="B25" s="18"/>
      <c r="C25" s="18"/>
      <c r="D25" s="19"/>
    </row>
    <row r="26" spans="1:5" x14ac:dyDescent="0.25">
      <c r="B26" s="18"/>
      <c r="C26" s="18"/>
      <c r="D26" s="19"/>
    </row>
    <row r="27" spans="1:5" x14ac:dyDescent="0.25">
      <c r="B27" s="18"/>
      <c r="C27" s="18"/>
      <c r="D27" s="19"/>
    </row>
    <row r="28" spans="1:5" x14ac:dyDescent="0.25">
      <c r="B28" s="18"/>
      <c r="C28" s="18"/>
      <c r="D28" s="19"/>
    </row>
  </sheetData>
  <customSheetViews>
    <customSheetView guid="{E818CDF5-0E8A-4AE1-9058-AB73646E8FEF}" scale="75">
      <selection activeCell="A14" sqref="A14:A2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14" sqref="A14:A2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E28"/>
  <sheetViews>
    <sheetView zoomScale="75" zoomScaleNormal="75" workbookViewId="0">
      <selection activeCell="A14" sqref="A14:A2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74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49">
        <v>486</v>
      </c>
      <c r="C14" s="49">
        <v>5409</v>
      </c>
      <c r="D14" s="50">
        <f>B14*C14</f>
        <v>2628774</v>
      </c>
      <c r="E14" s="14" t="e">
        <f>C14*#REF!</f>
        <v>#REF!</v>
      </c>
    </row>
    <row r="15" spans="1:5" x14ac:dyDescent="0.25">
      <c r="A15" s="3" t="s">
        <v>6</v>
      </c>
      <c r="B15" s="49"/>
      <c r="C15" s="49"/>
      <c r="D15" s="50"/>
      <c r="E15" s="14" t="e">
        <f>C15*#REF!</f>
        <v>#REF!</v>
      </c>
    </row>
    <row r="16" spans="1:5" x14ac:dyDescent="0.25">
      <c r="A16" s="3" t="s">
        <v>7</v>
      </c>
      <c r="B16" s="49"/>
      <c r="C16" s="49"/>
      <c r="D16" s="50"/>
      <c r="E16" s="14" t="e">
        <f>C16*#REF!</f>
        <v>#REF!</v>
      </c>
    </row>
    <row r="17" spans="1:5" x14ac:dyDescent="0.25">
      <c r="A17" s="3" t="s">
        <v>8</v>
      </c>
      <c r="B17" s="49"/>
      <c r="C17" s="49"/>
      <c r="D17" s="50"/>
      <c r="E17" s="14"/>
    </row>
    <row r="18" spans="1:5" x14ac:dyDescent="0.25">
      <c r="A18" s="3" t="s">
        <v>9</v>
      </c>
      <c r="B18" s="49"/>
      <c r="C18" s="49"/>
      <c r="D18" s="50"/>
      <c r="E18" s="14"/>
    </row>
    <row r="19" spans="1:5" x14ac:dyDescent="0.25">
      <c r="A19" s="4" t="s">
        <v>10</v>
      </c>
      <c r="B19" s="49"/>
      <c r="C19" s="49"/>
      <c r="D19" s="50"/>
      <c r="E19" s="14"/>
    </row>
    <row r="20" spans="1:5" x14ac:dyDescent="0.25">
      <c r="A20" s="4" t="s">
        <v>11</v>
      </c>
      <c r="B20" s="49"/>
      <c r="C20" s="49"/>
      <c r="D20" s="50"/>
      <c r="E20" s="14"/>
    </row>
    <row r="21" spans="1:5" x14ac:dyDescent="0.25">
      <c r="A21" s="4" t="s">
        <v>12</v>
      </c>
      <c r="B21" s="49"/>
      <c r="C21" s="49"/>
      <c r="D21" s="50"/>
      <c r="E21" s="14" t="e">
        <f>C21*#REF!</f>
        <v>#REF!</v>
      </c>
    </row>
    <row r="22" spans="1:5" x14ac:dyDescent="0.25">
      <c r="A22" s="4" t="s">
        <v>13</v>
      </c>
      <c r="B22" s="49"/>
      <c r="C22" s="49"/>
      <c r="D22" s="50"/>
      <c r="E22" s="14" t="e">
        <f>C22*#REF!</f>
        <v>#REF!</v>
      </c>
    </row>
    <row r="23" spans="1:5" x14ac:dyDescent="0.25">
      <c r="A23" s="4" t="s">
        <v>14</v>
      </c>
      <c r="B23" s="49"/>
      <c r="C23" s="49"/>
      <c r="D23" s="50"/>
      <c r="E23" s="14" t="e">
        <f>C23*#REF!</f>
        <v>#REF!</v>
      </c>
    </row>
    <row r="24" spans="1:5" x14ac:dyDescent="0.25">
      <c r="A24" s="4" t="s">
        <v>15</v>
      </c>
      <c r="B24" s="49"/>
      <c r="C24" s="49"/>
      <c r="D24" s="50"/>
      <c r="E24" s="14" t="e">
        <f>C24*#REF!</f>
        <v>#REF!</v>
      </c>
    </row>
    <row r="25" spans="1:5" x14ac:dyDescent="0.25">
      <c r="B25" s="18"/>
      <c r="C25" s="18"/>
      <c r="D25" s="19"/>
    </row>
    <row r="26" spans="1:5" x14ac:dyDescent="0.25">
      <c r="B26" s="18"/>
      <c r="C26" s="18"/>
      <c r="D26" s="19"/>
    </row>
    <row r="27" spans="1:5" x14ac:dyDescent="0.25">
      <c r="B27" s="18"/>
      <c r="C27" s="18"/>
      <c r="D27" s="19"/>
    </row>
    <row r="28" spans="1:5" x14ac:dyDescent="0.25">
      <c r="B28" s="18"/>
      <c r="C28" s="18"/>
      <c r="D28" s="19"/>
    </row>
  </sheetData>
  <customSheetViews>
    <customSheetView guid="{E818CDF5-0E8A-4AE1-9058-AB73646E8FEF}" scale="75">
      <selection activeCell="A14" sqref="A14:A2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14" sqref="A14:A2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2:E25"/>
  <sheetViews>
    <sheetView zoomScale="75" zoomScaleNormal="75" workbookViewId="0">
      <selection activeCell="A29" sqref="A29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75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52">
        <v>441.5</v>
      </c>
      <c r="C14" s="49">
        <v>5409</v>
      </c>
      <c r="D14" s="50">
        <f>B14*C14</f>
        <v>2388073.5</v>
      </c>
      <c r="E14" s="14" t="e">
        <f>C14*#REF!</f>
        <v>#REF!</v>
      </c>
    </row>
    <row r="15" spans="1:5" x14ac:dyDescent="0.25">
      <c r="A15" s="3" t="s">
        <v>6</v>
      </c>
      <c r="B15" s="52"/>
      <c r="C15" s="49"/>
      <c r="D15" s="50"/>
      <c r="E15" s="14" t="e">
        <f>C15*#REF!</f>
        <v>#REF!</v>
      </c>
    </row>
    <row r="16" spans="1:5" x14ac:dyDescent="0.25">
      <c r="A16" s="3" t="s">
        <v>7</v>
      </c>
      <c r="B16" s="52"/>
      <c r="C16" s="49"/>
      <c r="D16" s="50"/>
      <c r="E16" s="14" t="e">
        <f>C16*#REF!</f>
        <v>#REF!</v>
      </c>
    </row>
    <row r="17" spans="1:5" x14ac:dyDescent="0.25">
      <c r="A17" s="3" t="s">
        <v>8</v>
      </c>
      <c r="B17" s="52"/>
      <c r="C17" s="49"/>
      <c r="D17" s="50"/>
      <c r="E17" s="14" t="e">
        <f>C17*#REF!</f>
        <v>#REF!</v>
      </c>
    </row>
    <row r="18" spans="1:5" x14ac:dyDescent="0.25">
      <c r="A18" s="3" t="s">
        <v>9</v>
      </c>
      <c r="B18" s="52"/>
      <c r="C18" s="49"/>
      <c r="D18" s="50"/>
      <c r="E18" s="14" t="e">
        <f>C18*#REF!</f>
        <v>#REF!</v>
      </c>
    </row>
    <row r="19" spans="1:5" x14ac:dyDescent="0.25">
      <c r="A19" s="4" t="s">
        <v>10</v>
      </c>
      <c r="B19" s="52"/>
      <c r="C19" s="49"/>
      <c r="D19" s="50"/>
      <c r="E19" s="14" t="e">
        <f>C19*#REF!</f>
        <v>#REF!</v>
      </c>
    </row>
    <row r="20" spans="1:5" x14ac:dyDescent="0.25">
      <c r="A20" s="4" t="s">
        <v>11</v>
      </c>
      <c r="B20" s="52"/>
      <c r="C20" s="49"/>
      <c r="D20" s="50"/>
      <c r="E20" s="14" t="e">
        <f>C20*#REF!</f>
        <v>#REF!</v>
      </c>
    </row>
    <row r="21" spans="1:5" x14ac:dyDescent="0.25">
      <c r="A21" s="4" t="s">
        <v>12</v>
      </c>
      <c r="B21" s="52"/>
      <c r="C21" s="49"/>
      <c r="D21" s="50"/>
      <c r="E21" s="14" t="e">
        <f>C21*#REF!</f>
        <v>#REF!</v>
      </c>
    </row>
    <row r="22" spans="1:5" x14ac:dyDescent="0.25">
      <c r="A22" s="4" t="s">
        <v>13</v>
      </c>
      <c r="B22" s="52"/>
      <c r="C22" s="49"/>
      <c r="D22" s="50"/>
      <c r="E22" s="14" t="e">
        <f>C22*#REF!</f>
        <v>#REF!</v>
      </c>
    </row>
    <row r="23" spans="1:5" x14ac:dyDescent="0.25">
      <c r="A23" s="4" t="s">
        <v>14</v>
      </c>
      <c r="B23" s="52"/>
      <c r="C23" s="49"/>
      <c r="D23" s="50"/>
      <c r="E23" s="14"/>
    </row>
    <row r="24" spans="1:5" x14ac:dyDescent="0.25">
      <c r="A24" s="4" t="s">
        <v>15</v>
      </c>
      <c r="B24" s="52"/>
      <c r="C24" s="49"/>
      <c r="D24" s="50"/>
      <c r="E24" s="14" t="e">
        <f>C24*#REF!</f>
        <v>#REF!</v>
      </c>
    </row>
    <row r="25" spans="1:5" x14ac:dyDescent="0.25">
      <c r="B25" s="18"/>
      <c r="C25" s="18"/>
      <c r="D25" s="19"/>
    </row>
  </sheetData>
  <customSheetViews>
    <customSheetView guid="{E818CDF5-0E8A-4AE1-9058-AB73646E8FEF}" scale="75">
      <selection activeCell="A29" sqref="A29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29" sqref="A29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E24"/>
  <sheetViews>
    <sheetView zoomScale="75" zoomScaleNormal="75" workbookViewId="0">
      <selection activeCell="B32" sqref="B32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76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276.16000000000003</v>
      </c>
      <c r="C14" s="30">
        <v>5409</v>
      </c>
      <c r="D14" s="43">
        <f>B14*C14</f>
        <v>1493749.4400000002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32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B32" sqref="B32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B32" sqref="B32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E24"/>
  <sheetViews>
    <sheetView zoomScale="75" zoomScaleNormal="75" workbookViewId="0">
      <selection activeCell="A30" sqref="A30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77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281.39999999999998</v>
      </c>
      <c r="C14" s="30">
        <v>5409</v>
      </c>
      <c r="D14" s="43">
        <f>B14*C14</f>
        <v>1522092.5999999999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32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A30" sqref="A30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0" sqref="A30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E24"/>
  <sheetViews>
    <sheetView zoomScale="75" zoomScaleNormal="75" workbookViewId="0">
      <selection activeCell="A30" sqref="A30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78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257.10000000000002</v>
      </c>
      <c r="C14" s="30">
        <v>5409</v>
      </c>
      <c r="D14" s="43">
        <f>B14*C14</f>
        <v>1390653.9000000001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32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A30" sqref="A30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0" sqref="A30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E24"/>
  <sheetViews>
    <sheetView zoomScale="75" zoomScaleNormal="75" workbookViewId="0">
      <selection activeCell="A34" sqref="A3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79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683.3</v>
      </c>
      <c r="C14" s="30">
        <v>5409</v>
      </c>
      <c r="D14" s="43">
        <f>B14*C14</f>
        <v>3695969.6999999997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32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E24"/>
  <sheetViews>
    <sheetView zoomScale="75" zoomScaleNormal="75" workbookViewId="0">
      <selection activeCell="A14" sqref="A14:A23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80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327.7</v>
      </c>
      <c r="C14" s="30">
        <v>5409</v>
      </c>
      <c r="D14" s="43">
        <f>B14*C14</f>
        <v>1772529.3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32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A14" sqref="A14:A23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14" sqref="A14:A23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E27"/>
  <sheetViews>
    <sheetView zoomScale="75" zoomScaleNormal="75" workbookViewId="0">
      <selection activeCell="B28" sqref="B28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81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49">
        <v>310.5</v>
      </c>
      <c r="C14" s="49">
        <v>5409</v>
      </c>
      <c r="D14" s="50">
        <f>B14*C14</f>
        <v>1679494.5</v>
      </c>
      <c r="E14" s="14" t="e">
        <f>C14*#REF!</f>
        <v>#REF!</v>
      </c>
    </row>
    <row r="15" spans="1:5" x14ac:dyDescent="0.25">
      <c r="A15" s="3" t="s">
        <v>6</v>
      </c>
      <c r="B15" s="49"/>
      <c r="C15" s="49"/>
      <c r="D15" s="50"/>
      <c r="E15" s="14" t="e">
        <f>C15*#REF!</f>
        <v>#REF!</v>
      </c>
    </row>
    <row r="16" spans="1:5" x14ac:dyDescent="0.25">
      <c r="A16" s="3" t="s">
        <v>7</v>
      </c>
      <c r="B16" s="49"/>
      <c r="C16" s="49"/>
      <c r="D16" s="50"/>
      <c r="E16" s="14" t="e">
        <f>C16*#REF!</f>
        <v>#REF!</v>
      </c>
    </row>
    <row r="17" spans="1:5" x14ac:dyDescent="0.25">
      <c r="A17" s="3" t="s">
        <v>8</v>
      </c>
      <c r="B17" s="49"/>
      <c r="C17" s="49"/>
      <c r="D17" s="50"/>
      <c r="E17" s="14" t="e">
        <f>C17*#REF!</f>
        <v>#REF!</v>
      </c>
    </row>
    <row r="18" spans="1:5" x14ac:dyDescent="0.25">
      <c r="A18" s="3" t="s">
        <v>9</v>
      </c>
      <c r="B18" s="49"/>
      <c r="C18" s="49"/>
      <c r="D18" s="50"/>
      <c r="E18" s="14" t="e">
        <f>C18*#REF!</f>
        <v>#REF!</v>
      </c>
    </row>
    <row r="19" spans="1:5" x14ac:dyDescent="0.25">
      <c r="A19" s="4" t="s">
        <v>10</v>
      </c>
      <c r="B19" s="49"/>
      <c r="C19" s="49"/>
      <c r="D19" s="50"/>
      <c r="E19" s="14"/>
    </row>
    <row r="20" spans="1:5" x14ac:dyDescent="0.25">
      <c r="A20" s="4" t="s">
        <v>11</v>
      </c>
      <c r="B20" s="49"/>
      <c r="C20" s="49"/>
      <c r="D20" s="50"/>
      <c r="E20" s="14"/>
    </row>
    <row r="21" spans="1:5" x14ac:dyDescent="0.25">
      <c r="A21" s="4" t="s">
        <v>12</v>
      </c>
      <c r="B21" s="49"/>
      <c r="C21" s="49"/>
      <c r="D21" s="50"/>
      <c r="E21" s="14"/>
    </row>
    <row r="22" spans="1:5" x14ac:dyDescent="0.25">
      <c r="A22" s="4" t="s">
        <v>13</v>
      </c>
      <c r="B22" s="49"/>
      <c r="C22" s="49"/>
      <c r="D22" s="50"/>
      <c r="E22" s="14"/>
    </row>
    <row r="23" spans="1:5" x14ac:dyDescent="0.25">
      <c r="A23" s="4" t="s">
        <v>14</v>
      </c>
      <c r="B23" s="49"/>
      <c r="C23" s="49"/>
      <c r="D23" s="50"/>
      <c r="E23" s="14" t="e">
        <f>C23*#REF!</f>
        <v>#REF!</v>
      </c>
    </row>
    <row r="24" spans="1:5" x14ac:dyDescent="0.25">
      <c r="A24" s="4" t="s">
        <v>319</v>
      </c>
      <c r="B24" s="49"/>
      <c r="C24" s="49"/>
      <c r="D24" s="50"/>
      <c r="E24" s="14" t="e">
        <f>C24*#REF!</f>
        <v>#REF!</v>
      </c>
    </row>
    <row r="25" spans="1:5" x14ac:dyDescent="0.25">
      <c r="A25" s="4" t="s">
        <v>15</v>
      </c>
      <c r="B25" s="49"/>
      <c r="C25" s="49"/>
      <c r="D25" s="50"/>
      <c r="E25" s="14" t="e">
        <f>C25*#REF!</f>
        <v>#REF!</v>
      </c>
    </row>
    <row r="26" spans="1:5" x14ac:dyDescent="0.25">
      <c r="B26" s="18"/>
      <c r="C26" s="18"/>
      <c r="D26" s="19"/>
    </row>
    <row r="27" spans="1:5" x14ac:dyDescent="0.25">
      <c r="B27" s="18"/>
      <c r="C27" s="18"/>
      <c r="D27" s="19"/>
    </row>
  </sheetData>
  <customSheetViews>
    <customSheetView guid="{E818CDF5-0E8A-4AE1-9058-AB73646E8FEF}" scale="75">
      <selection activeCell="B28" sqref="B28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B28" sqref="B28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5"/>
    <mergeCell ref="C14:C25"/>
    <mergeCell ref="D14:D25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E25"/>
  <sheetViews>
    <sheetView zoomScale="75" zoomScaleNormal="75" workbookViewId="0">
      <selection activeCell="A29" sqref="A29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82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237.7</v>
      </c>
      <c r="C14" s="30">
        <v>5409</v>
      </c>
      <c r="D14" s="43">
        <f>B14*C14</f>
        <v>1285719.3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319</v>
      </c>
      <c r="B24" s="31"/>
      <c r="C24" s="31"/>
      <c r="D24" s="44"/>
      <c r="E24" s="14"/>
    </row>
    <row r="25" spans="1:5" x14ac:dyDescent="0.25">
      <c r="A25" s="4" t="s">
        <v>15</v>
      </c>
      <c r="B25" s="32"/>
      <c r="C25" s="32"/>
      <c r="D25" s="45"/>
      <c r="E25" s="14" t="e">
        <f>C25*#REF!</f>
        <v>#REF!</v>
      </c>
    </row>
  </sheetData>
  <customSheetViews>
    <customSheetView guid="{E818CDF5-0E8A-4AE1-9058-AB73646E8FEF}" scale="75">
      <selection activeCell="A29" sqref="A29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29" sqref="A29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5"/>
    <mergeCell ref="C14:C25"/>
    <mergeCell ref="D14:D25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E24"/>
  <sheetViews>
    <sheetView zoomScale="75" zoomScaleNormal="75" workbookViewId="0">
      <selection activeCell="A38" sqref="A38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83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535.38</v>
      </c>
      <c r="C14" s="30">
        <v>5409</v>
      </c>
      <c r="D14" s="43">
        <f>B14*C14</f>
        <v>2895870.42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32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A38" sqref="A38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8" sqref="A38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E24"/>
  <sheetViews>
    <sheetView zoomScale="75" zoomScaleNormal="75" workbookViewId="0">
      <selection activeCell="A34" sqref="A3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84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578.9</v>
      </c>
      <c r="C14" s="30">
        <v>5409</v>
      </c>
      <c r="D14" s="43">
        <f>B14*C14</f>
        <v>3131270.1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32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E24"/>
  <sheetViews>
    <sheetView zoomScale="75" zoomScaleNormal="75" workbookViewId="0">
      <selection activeCell="A34" sqref="A3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85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238.7</v>
      </c>
      <c r="C14" s="30">
        <v>5409</v>
      </c>
      <c r="D14" s="43">
        <f>B14*C14</f>
        <v>1291128.3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32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E25"/>
  <sheetViews>
    <sheetView zoomScale="75" zoomScaleNormal="75" workbookViewId="0">
      <selection activeCell="A12" sqref="A12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86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342.1</v>
      </c>
      <c r="C14" s="30">
        <v>5409</v>
      </c>
      <c r="D14" s="43">
        <f>B14*C14</f>
        <v>1850418.9000000001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319</v>
      </c>
      <c r="B24" s="31"/>
      <c r="C24" s="31"/>
      <c r="D24" s="44"/>
      <c r="E24" s="14"/>
    </row>
    <row r="25" spans="1:5" x14ac:dyDescent="0.25">
      <c r="A25" s="4" t="s">
        <v>15</v>
      </c>
      <c r="B25" s="32"/>
      <c r="C25" s="32"/>
      <c r="D25" s="45"/>
      <c r="E25" s="14" t="e">
        <f>C25*#REF!</f>
        <v>#REF!</v>
      </c>
    </row>
  </sheetData>
  <customSheetViews>
    <customSheetView guid="{E818CDF5-0E8A-4AE1-9058-AB73646E8FEF}" scale="75">
      <selection activeCell="A12" sqref="A12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12" sqref="A12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5"/>
    <mergeCell ref="C14:C25"/>
    <mergeCell ref="D14:D25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E24"/>
  <sheetViews>
    <sheetView zoomScale="75" zoomScaleNormal="75" workbookViewId="0">
      <selection activeCell="A12" sqref="A12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320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359.8</v>
      </c>
      <c r="C14" s="30">
        <v>5409</v>
      </c>
      <c r="D14" s="43">
        <f>B14*C14</f>
        <v>1946158.2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32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A12" sqref="A12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12" sqref="A12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E24"/>
  <sheetViews>
    <sheetView zoomScale="75" zoomScaleNormal="75" workbookViewId="0">
      <selection activeCell="A12" sqref="A12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321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459</v>
      </c>
      <c r="C14" s="30">
        <v>5409</v>
      </c>
      <c r="D14" s="43">
        <f>B14*C14</f>
        <v>2482731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32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A12" sqref="A12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12" sqref="A12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2:E24"/>
  <sheetViews>
    <sheetView zoomScale="75" zoomScaleNormal="75" workbookViewId="0">
      <selection activeCell="B35" sqref="B35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87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29" t="s">
        <v>5</v>
      </c>
      <c r="B14" s="53">
        <v>2489.5</v>
      </c>
      <c r="C14" s="30">
        <v>5409</v>
      </c>
      <c r="D14" s="43">
        <f>B14*C14</f>
        <v>13465705.5</v>
      </c>
      <c r="E14" s="14" t="e">
        <f>C14*#REF!</f>
        <v>#REF!</v>
      </c>
    </row>
    <row r="15" spans="1:5" x14ac:dyDescent="0.25">
      <c r="A15" s="29" t="s">
        <v>6</v>
      </c>
      <c r="B15" s="54"/>
      <c r="C15" s="31"/>
      <c r="D15" s="44"/>
      <c r="E15" s="14" t="e">
        <f>C15*#REF!</f>
        <v>#REF!</v>
      </c>
    </row>
    <row r="16" spans="1:5" x14ac:dyDescent="0.25">
      <c r="A16" s="29" t="s">
        <v>7</v>
      </c>
      <c r="B16" s="54"/>
      <c r="C16" s="31"/>
      <c r="D16" s="44"/>
      <c r="E16" s="14" t="e">
        <f>C16*#REF!</f>
        <v>#REF!</v>
      </c>
    </row>
    <row r="17" spans="1:5" x14ac:dyDescent="0.25">
      <c r="A17" s="29" t="s">
        <v>8</v>
      </c>
      <c r="B17" s="54"/>
      <c r="C17" s="31"/>
      <c r="D17" s="44"/>
      <c r="E17" s="14" t="e">
        <f>C17*#REF!</f>
        <v>#REF!</v>
      </c>
    </row>
    <row r="18" spans="1:5" x14ac:dyDescent="0.25">
      <c r="A18" s="29" t="s">
        <v>9</v>
      </c>
      <c r="B18" s="54"/>
      <c r="C18" s="31"/>
      <c r="D18" s="44"/>
      <c r="E18" s="14" t="e">
        <f>C18*#REF!</f>
        <v>#REF!</v>
      </c>
    </row>
    <row r="19" spans="1:5" x14ac:dyDescent="0.25">
      <c r="A19" s="29" t="s">
        <v>10</v>
      </c>
      <c r="B19" s="54"/>
      <c r="C19" s="31"/>
      <c r="D19" s="44"/>
      <c r="E19" s="14" t="e">
        <f>C19*#REF!</f>
        <v>#REF!</v>
      </c>
    </row>
    <row r="20" spans="1:5" x14ac:dyDescent="0.25">
      <c r="A20" s="29" t="s">
        <v>11</v>
      </c>
      <c r="B20" s="54"/>
      <c r="C20" s="31"/>
      <c r="D20" s="44"/>
      <c r="E20" s="14" t="e">
        <f>C20*#REF!</f>
        <v>#REF!</v>
      </c>
    </row>
    <row r="21" spans="1:5" x14ac:dyDescent="0.25">
      <c r="A21" s="29" t="s">
        <v>12</v>
      </c>
      <c r="B21" s="54"/>
      <c r="C21" s="31"/>
      <c r="D21" s="44"/>
      <c r="E21" s="14" t="e">
        <f>C21*#REF!</f>
        <v>#REF!</v>
      </c>
    </row>
    <row r="22" spans="1:5" x14ac:dyDescent="0.25">
      <c r="A22" s="29" t="s">
        <v>13</v>
      </c>
      <c r="B22" s="54"/>
      <c r="C22" s="31"/>
      <c r="D22" s="44"/>
      <c r="E22" s="14" t="e">
        <f>C22*#REF!</f>
        <v>#REF!</v>
      </c>
    </row>
    <row r="23" spans="1:5" x14ac:dyDescent="0.25">
      <c r="A23" s="29" t="s">
        <v>14</v>
      </c>
      <c r="B23" s="54"/>
      <c r="C23" s="31"/>
      <c r="D23" s="44"/>
      <c r="E23" s="14" t="e">
        <f>C23*#REF!</f>
        <v>#REF!</v>
      </c>
    </row>
    <row r="24" spans="1:5" x14ac:dyDescent="0.25">
      <c r="A24" s="29" t="s">
        <v>15</v>
      </c>
      <c r="B24" s="55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B35" sqref="B35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B35" sqref="B35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E24"/>
  <sheetViews>
    <sheetView zoomScale="75" zoomScaleNormal="75" workbookViewId="0">
      <selection activeCell="A34" sqref="A3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88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2048.6999999999998</v>
      </c>
      <c r="C14" s="30">
        <v>5409</v>
      </c>
      <c r="D14" s="43">
        <f>B14*C14</f>
        <v>11081418.299999999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32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2:E24"/>
  <sheetViews>
    <sheetView zoomScale="75" zoomScaleNormal="75" workbookViewId="0">
      <selection activeCell="B14" sqref="A14:B20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89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29" t="s">
        <v>5</v>
      </c>
      <c r="B14" s="52">
        <v>62.6</v>
      </c>
      <c r="C14" s="49">
        <v>5409</v>
      </c>
      <c r="D14" s="50">
        <f>B14*C14</f>
        <v>338603.4</v>
      </c>
      <c r="E14" s="14" t="e">
        <f>C14*#REF!</f>
        <v>#REF!</v>
      </c>
    </row>
    <row r="15" spans="1:5" x14ac:dyDescent="0.25">
      <c r="A15" s="29" t="s">
        <v>10</v>
      </c>
      <c r="B15" s="52"/>
      <c r="C15" s="49"/>
      <c r="D15" s="50"/>
      <c r="E15" s="14" t="e">
        <f>C15*#REF!</f>
        <v>#REF!</v>
      </c>
    </row>
    <row r="16" spans="1:5" x14ac:dyDescent="0.25">
      <c r="A16" s="29" t="s">
        <v>11</v>
      </c>
      <c r="B16" s="52"/>
      <c r="C16" s="49"/>
      <c r="D16" s="50"/>
      <c r="E16" s="14" t="e">
        <f>C16*#REF!</f>
        <v>#REF!</v>
      </c>
    </row>
    <row r="17" spans="1:5" x14ac:dyDescent="0.25">
      <c r="A17" s="29" t="s">
        <v>12</v>
      </c>
      <c r="B17" s="52"/>
      <c r="C17" s="49"/>
      <c r="D17" s="50"/>
      <c r="E17" s="14" t="e">
        <f>C17*#REF!</f>
        <v>#REF!</v>
      </c>
    </row>
    <row r="18" spans="1:5" x14ac:dyDescent="0.25">
      <c r="A18" s="29" t="s">
        <v>13</v>
      </c>
      <c r="B18" s="52"/>
      <c r="C18" s="49"/>
      <c r="D18" s="50"/>
      <c r="E18" s="14" t="e">
        <f>C18*#REF!</f>
        <v>#REF!</v>
      </c>
    </row>
    <row r="19" spans="1:5" x14ac:dyDescent="0.25">
      <c r="A19" s="29" t="s">
        <v>14</v>
      </c>
      <c r="B19" s="52"/>
      <c r="C19" s="49"/>
      <c r="D19" s="50"/>
      <c r="E19" s="14" t="e">
        <f>C19*#REF!</f>
        <v>#REF!</v>
      </c>
    </row>
    <row r="20" spans="1:5" x14ac:dyDescent="0.25">
      <c r="A20" s="29" t="s">
        <v>15</v>
      </c>
      <c r="B20" s="52"/>
      <c r="C20" s="49"/>
      <c r="D20" s="50"/>
      <c r="E20" s="14" t="e">
        <f>C20*#REF!</f>
        <v>#REF!</v>
      </c>
    </row>
    <row r="21" spans="1:5" x14ac:dyDescent="0.25">
      <c r="B21" s="18"/>
      <c r="C21" s="18"/>
      <c r="D21" s="19"/>
    </row>
    <row r="22" spans="1:5" x14ac:dyDescent="0.25">
      <c r="B22" s="18"/>
      <c r="C22" s="18"/>
      <c r="D22" s="19"/>
    </row>
    <row r="23" spans="1:5" x14ac:dyDescent="0.25">
      <c r="B23" s="18"/>
      <c r="C23" s="18"/>
      <c r="D23" s="19"/>
    </row>
    <row r="24" spans="1:5" x14ac:dyDescent="0.25">
      <c r="B24" s="18"/>
      <c r="C24" s="18"/>
      <c r="D24" s="19"/>
    </row>
  </sheetData>
  <customSheetViews>
    <customSheetView guid="{E818CDF5-0E8A-4AE1-9058-AB73646E8FEF}" scale="75">
      <selection activeCell="B14" sqref="A14:B20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B14" sqref="A14:B20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0"/>
    <mergeCell ref="C14:C20"/>
    <mergeCell ref="D14:D20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E24"/>
  <sheetViews>
    <sheetView zoomScale="75" zoomScaleNormal="75" workbookViewId="0">
      <selection activeCell="A34" sqref="A3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90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2456.2399999999998</v>
      </c>
      <c r="C14" s="30">
        <v>5409</v>
      </c>
      <c r="D14" s="43">
        <f>B14*C14</f>
        <v>13285802.159999998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32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E25"/>
  <sheetViews>
    <sheetView zoomScale="75" zoomScaleNormal="75" workbookViewId="0">
      <selection activeCell="A37" sqref="A37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91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2270.6</v>
      </c>
      <c r="C14" s="30">
        <v>5409</v>
      </c>
      <c r="D14" s="43">
        <f>B14*C14</f>
        <v>12281675.4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319</v>
      </c>
      <c r="B24" s="31"/>
      <c r="C24" s="31"/>
      <c r="D24" s="44"/>
      <c r="E24" s="14"/>
    </row>
    <row r="25" spans="1:5" x14ac:dyDescent="0.25">
      <c r="A25" s="4" t="s">
        <v>15</v>
      </c>
      <c r="B25" s="32"/>
      <c r="C25" s="32"/>
      <c r="D25" s="45"/>
      <c r="E25" s="14" t="e">
        <f>C25*#REF!</f>
        <v>#REF!</v>
      </c>
    </row>
  </sheetData>
  <customSheetViews>
    <customSheetView guid="{E818CDF5-0E8A-4AE1-9058-AB73646E8FEF}" scale="75">
      <selection activeCell="A37" sqref="A37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7" sqref="A37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5"/>
    <mergeCell ref="C14:C25"/>
    <mergeCell ref="D14:D25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E24"/>
  <sheetViews>
    <sheetView zoomScale="75" zoomScaleNormal="75" workbookViewId="0">
      <selection activeCell="A34" sqref="A3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92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1396</v>
      </c>
      <c r="C14" s="30">
        <v>5409</v>
      </c>
      <c r="D14" s="43">
        <f>B14*C14</f>
        <v>7550964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32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E24"/>
  <sheetViews>
    <sheetView zoomScale="75" zoomScaleNormal="75" workbookViewId="0">
      <selection activeCell="A34" sqref="A3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93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2257.8000000000002</v>
      </c>
      <c r="C14" s="30">
        <v>5409</v>
      </c>
      <c r="D14" s="43">
        <f>B14*C14</f>
        <v>12212440.200000001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32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E24"/>
  <sheetViews>
    <sheetView zoomScale="75" zoomScaleNormal="75" workbookViewId="0">
      <selection activeCell="A37" sqref="A37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94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1118.2</v>
      </c>
      <c r="C14" s="30">
        <v>5409</v>
      </c>
      <c r="D14" s="43">
        <f>B14*C14</f>
        <v>6048343.7999999998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32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A37" sqref="A37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7" sqref="A37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E24"/>
  <sheetViews>
    <sheetView zoomScale="75" zoomScaleNormal="75" workbookViewId="0">
      <selection activeCell="B14" sqref="B14:B2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95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6212.4</v>
      </c>
      <c r="C14" s="30">
        <v>5409</v>
      </c>
      <c r="D14" s="43">
        <f>B14*C14</f>
        <v>33602871.600000001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32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B14" sqref="B14:B2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B14" sqref="B14:B2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E24"/>
  <sheetViews>
    <sheetView zoomScale="75" zoomScaleNormal="75" workbookViewId="0">
      <selection activeCell="B14" sqref="B14:B2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96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3119.2</v>
      </c>
      <c r="C14" s="30">
        <v>5409</v>
      </c>
      <c r="D14" s="43">
        <f>B14*C14</f>
        <v>16871752.800000001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32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B14" sqref="B14:B2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B14" sqref="B14:B2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E24"/>
  <sheetViews>
    <sheetView zoomScale="75" zoomScaleNormal="75" workbookViewId="0">
      <selection activeCell="B27" sqref="B27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97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4" t="s">
        <v>5</v>
      </c>
      <c r="B14" s="56">
        <v>534.4</v>
      </c>
      <c r="C14" s="30">
        <v>5409</v>
      </c>
      <c r="D14" s="43">
        <f>B14*C14</f>
        <v>2890569.6</v>
      </c>
      <c r="E14" s="14" t="e">
        <f>C14*#REF!</f>
        <v>#REF!</v>
      </c>
    </row>
    <row r="15" spans="1:5" x14ac:dyDescent="0.25">
      <c r="A15" s="4" t="s">
        <v>6</v>
      </c>
      <c r="B15" s="57"/>
      <c r="C15" s="31"/>
      <c r="D15" s="44"/>
      <c r="E15" s="14" t="e">
        <f>C15*#REF!</f>
        <v>#REF!</v>
      </c>
    </row>
    <row r="16" spans="1:5" x14ac:dyDescent="0.25">
      <c r="A16" s="4" t="s">
        <v>7</v>
      </c>
      <c r="B16" s="57"/>
      <c r="C16" s="31"/>
      <c r="D16" s="44"/>
      <c r="E16" s="14" t="e">
        <f>C16*#REF!</f>
        <v>#REF!</v>
      </c>
    </row>
    <row r="17" spans="1:5" x14ac:dyDescent="0.25">
      <c r="A17" s="4" t="s">
        <v>8</v>
      </c>
      <c r="B17" s="57"/>
      <c r="C17" s="31"/>
      <c r="D17" s="44"/>
      <c r="E17" s="14" t="e">
        <f>C17*#REF!</f>
        <v>#REF!</v>
      </c>
    </row>
    <row r="18" spans="1:5" x14ac:dyDescent="0.25">
      <c r="A18" s="4" t="s">
        <v>9</v>
      </c>
      <c r="B18" s="57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57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57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57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57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57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58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B27" sqref="B27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B27" sqref="B27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E24"/>
  <sheetViews>
    <sheetView zoomScale="75" zoomScaleNormal="75" workbookViewId="0">
      <selection activeCell="A22" sqref="A22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98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345.5</v>
      </c>
      <c r="C14" s="30">
        <v>5409</v>
      </c>
      <c r="D14" s="43">
        <f>B14*C14</f>
        <v>1868809.5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32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A22" sqref="A22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22" sqref="A22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E24"/>
  <sheetViews>
    <sheetView zoomScale="75" zoomScaleNormal="75" workbookViewId="0">
      <selection activeCell="A34" sqref="A3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99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344.1</v>
      </c>
      <c r="C14" s="30">
        <v>5409</v>
      </c>
      <c r="D14" s="43">
        <f>B14*C14</f>
        <v>1861236.9000000001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32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E24"/>
  <sheetViews>
    <sheetView zoomScale="75" zoomScaleNormal="75" workbookViewId="0">
      <selection activeCell="A37" sqref="A37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100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444.4</v>
      </c>
      <c r="C14" s="30">
        <v>5409</v>
      </c>
      <c r="D14" s="43">
        <f>B14*C14</f>
        <v>2403759.6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32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A37" sqref="A37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7" sqref="A37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E24"/>
  <sheetViews>
    <sheetView zoomScale="75" zoomScaleNormal="75" workbookViewId="0">
      <selection activeCell="A34" sqref="A3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101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509.66</v>
      </c>
      <c r="C14" s="30">
        <v>5409</v>
      </c>
      <c r="D14" s="43">
        <f>B14*C14</f>
        <v>2756750.94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32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E24"/>
  <sheetViews>
    <sheetView zoomScale="75" zoomScaleNormal="75" workbookViewId="0">
      <selection activeCell="A34" sqref="A3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102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566.86</v>
      </c>
      <c r="C14" s="30">
        <v>5409</v>
      </c>
      <c r="D14" s="43">
        <f>B14*C14</f>
        <v>3066145.74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32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E24"/>
  <sheetViews>
    <sheetView zoomScale="75" zoomScaleNormal="75" workbookViewId="0">
      <selection activeCell="A14" sqref="A14:A2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103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481.9</v>
      </c>
      <c r="C14" s="30">
        <v>5409</v>
      </c>
      <c r="D14" s="43">
        <f>B14*C14</f>
        <v>2606597.1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32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A14" sqref="A14:A2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14" sqref="A14:A2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E28"/>
  <sheetViews>
    <sheetView zoomScale="75" zoomScaleNormal="75" workbookViewId="0">
      <selection activeCell="A31" sqref="A31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104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49">
        <v>419.4</v>
      </c>
      <c r="C14" s="49">
        <v>5409</v>
      </c>
      <c r="D14" s="50">
        <f>B14*C14</f>
        <v>2268534.6</v>
      </c>
      <c r="E14" s="14" t="e">
        <f>C14*#REF!</f>
        <v>#REF!</v>
      </c>
    </row>
    <row r="15" spans="1:5" x14ac:dyDescent="0.25">
      <c r="A15" s="3" t="s">
        <v>6</v>
      </c>
      <c r="B15" s="49"/>
      <c r="C15" s="49"/>
      <c r="D15" s="50"/>
      <c r="E15" s="14" t="e">
        <f>C15*#REF!</f>
        <v>#REF!</v>
      </c>
    </row>
    <row r="16" spans="1:5" x14ac:dyDescent="0.25">
      <c r="A16" s="3" t="s">
        <v>7</v>
      </c>
      <c r="B16" s="49"/>
      <c r="C16" s="49"/>
      <c r="D16" s="50"/>
      <c r="E16" s="14" t="e">
        <f>C16*#REF!</f>
        <v>#REF!</v>
      </c>
    </row>
    <row r="17" spans="1:5" x14ac:dyDescent="0.25">
      <c r="A17" s="3" t="s">
        <v>8</v>
      </c>
      <c r="B17" s="49"/>
      <c r="C17" s="49"/>
      <c r="D17" s="50"/>
      <c r="E17" s="14"/>
    </row>
    <row r="18" spans="1:5" x14ac:dyDescent="0.25">
      <c r="A18" s="3" t="s">
        <v>9</v>
      </c>
      <c r="B18" s="49"/>
      <c r="C18" s="49"/>
      <c r="D18" s="50"/>
      <c r="E18" s="14"/>
    </row>
    <row r="19" spans="1:5" x14ac:dyDescent="0.25">
      <c r="A19" s="4" t="s">
        <v>10</v>
      </c>
      <c r="B19" s="49"/>
      <c r="C19" s="49"/>
      <c r="D19" s="50"/>
      <c r="E19" s="14"/>
    </row>
    <row r="20" spans="1:5" x14ac:dyDescent="0.25">
      <c r="A20" s="4" t="s">
        <v>11</v>
      </c>
      <c r="B20" s="49"/>
      <c r="C20" s="49"/>
      <c r="D20" s="50"/>
      <c r="E20" s="14"/>
    </row>
    <row r="21" spans="1:5" x14ac:dyDescent="0.25">
      <c r="A21" s="4" t="s">
        <v>12</v>
      </c>
      <c r="B21" s="49"/>
      <c r="C21" s="49"/>
      <c r="D21" s="50"/>
      <c r="E21" s="14" t="e">
        <f>C21*#REF!</f>
        <v>#REF!</v>
      </c>
    </row>
    <row r="22" spans="1:5" x14ac:dyDescent="0.25">
      <c r="A22" s="4" t="s">
        <v>13</v>
      </c>
      <c r="B22" s="49"/>
      <c r="C22" s="49"/>
      <c r="D22" s="50"/>
      <c r="E22" s="14" t="e">
        <f>C22*#REF!</f>
        <v>#REF!</v>
      </c>
    </row>
    <row r="23" spans="1:5" x14ac:dyDescent="0.25">
      <c r="A23" s="4" t="s">
        <v>14</v>
      </c>
      <c r="B23" s="49"/>
      <c r="C23" s="49"/>
      <c r="D23" s="50"/>
      <c r="E23" s="14" t="e">
        <f>C23*#REF!</f>
        <v>#REF!</v>
      </c>
    </row>
    <row r="24" spans="1:5" x14ac:dyDescent="0.25">
      <c r="A24" s="4" t="s">
        <v>15</v>
      </c>
      <c r="B24" s="49"/>
      <c r="C24" s="49"/>
      <c r="D24" s="50"/>
      <c r="E24" s="14" t="e">
        <f>C24*#REF!</f>
        <v>#REF!</v>
      </c>
    </row>
    <row r="25" spans="1:5" x14ac:dyDescent="0.25">
      <c r="B25" s="18"/>
      <c r="C25" s="18"/>
      <c r="D25" s="19"/>
    </row>
    <row r="26" spans="1:5" x14ac:dyDescent="0.25">
      <c r="B26" s="18"/>
      <c r="C26" s="18"/>
      <c r="D26" s="19"/>
    </row>
    <row r="27" spans="1:5" x14ac:dyDescent="0.25">
      <c r="B27" s="18"/>
      <c r="C27" s="18"/>
      <c r="D27" s="19"/>
    </row>
    <row r="28" spans="1:5" x14ac:dyDescent="0.25">
      <c r="B28" s="18"/>
      <c r="C28" s="18"/>
      <c r="D28" s="19"/>
    </row>
  </sheetData>
  <customSheetViews>
    <customSheetView guid="{E818CDF5-0E8A-4AE1-9058-AB73646E8FEF}" scale="75">
      <selection activeCell="A31" sqref="A31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1" sqref="A31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E24"/>
  <sheetViews>
    <sheetView zoomScale="75" zoomScaleNormal="75" workbookViewId="0">
      <selection activeCell="A14" sqref="A14:B2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105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4" t="s">
        <v>5</v>
      </c>
      <c r="B14" s="56">
        <v>834.7</v>
      </c>
      <c r="C14" s="30">
        <v>5409</v>
      </c>
      <c r="D14" s="43">
        <f>B14*C14</f>
        <v>4514892.3</v>
      </c>
      <c r="E14" s="14" t="e">
        <f>C14*#REF!</f>
        <v>#REF!</v>
      </c>
    </row>
    <row r="15" spans="1:5" x14ac:dyDescent="0.25">
      <c r="A15" s="4" t="s">
        <v>6</v>
      </c>
      <c r="B15" s="57"/>
      <c r="C15" s="31"/>
      <c r="D15" s="44"/>
      <c r="E15" s="14" t="e">
        <f>C15*#REF!</f>
        <v>#REF!</v>
      </c>
    </row>
    <row r="16" spans="1:5" x14ac:dyDescent="0.25">
      <c r="A16" s="4" t="s">
        <v>7</v>
      </c>
      <c r="B16" s="57"/>
      <c r="C16" s="31"/>
      <c r="D16" s="44"/>
      <c r="E16" s="14" t="e">
        <f>C16*#REF!</f>
        <v>#REF!</v>
      </c>
    </row>
    <row r="17" spans="1:5" x14ac:dyDescent="0.25">
      <c r="A17" s="4" t="s">
        <v>8</v>
      </c>
      <c r="B17" s="57"/>
      <c r="C17" s="31"/>
      <c r="D17" s="44"/>
      <c r="E17" s="14" t="e">
        <f>C17*#REF!</f>
        <v>#REF!</v>
      </c>
    </row>
    <row r="18" spans="1:5" x14ac:dyDescent="0.25">
      <c r="A18" s="4" t="s">
        <v>9</v>
      </c>
      <c r="B18" s="57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57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57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57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57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57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58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A14" sqref="A14:B2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14" sqref="A14:B2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E24"/>
  <sheetViews>
    <sheetView zoomScale="75" zoomScaleNormal="75" workbookViewId="0">
      <selection activeCell="A14" sqref="A14:B2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106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4" t="s">
        <v>5</v>
      </c>
      <c r="B14" s="56">
        <v>493.56</v>
      </c>
      <c r="C14" s="30">
        <v>5409</v>
      </c>
      <c r="D14" s="43">
        <f>B14*C14</f>
        <v>2669666.04</v>
      </c>
      <c r="E14" s="14" t="e">
        <f>C14*#REF!</f>
        <v>#REF!</v>
      </c>
    </row>
    <row r="15" spans="1:5" x14ac:dyDescent="0.25">
      <c r="A15" s="4" t="s">
        <v>6</v>
      </c>
      <c r="B15" s="57"/>
      <c r="C15" s="31"/>
      <c r="D15" s="44"/>
      <c r="E15" s="14" t="e">
        <f>C15*#REF!</f>
        <v>#REF!</v>
      </c>
    </row>
    <row r="16" spans="1:5" x14ac:dyDescent="0.25">
      <c r="A16" s="4" t="s">
        <v>7</v>
      </c>
      <c r="B16" s="57"/>
      <c r="C16" s="31"/>
      <c r="D16" s="44"/>
      <c r="E16" s="14" t="e">
        <f>C16*#REF!</f>
        <v>#REF!</v>
      </c>
    </row>
    <row r="17" spans="1:5" x14ac:dyDescent="0.25">
      <c r="A17" s="4" t="s">
        <v>8</v>
      </c>
      <c r="B17" s="57"/>
      <c r="C17" s="31"/>
      <c r="D17" s="44"/>
      <c r="E17" s="14" t="e">
        <f>C17*#REF!</f>
        <v>#REF!</v>
      </c>
    </row>
    <row r="18" spans="1:5" x14ac:dyDescent="0.25">
      <c r="A18" s="4" t="s">
        <v>9</v>
      </c>
      <c r="B18" s="57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57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57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57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57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57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58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A14" sqref="A14:B2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14" sqref="A14:B2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E25"/>
  <sheetViews>
    <sheetView zoomScale="75" zoomScaleNormal="75" workbookViewId="0">
      <selection activeCell="A26" sqref="A26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107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443</v>
      </c>
      <c r="C14" s="30">
        <v>5409</v>
      </c>
      <c r="D14" s="43">
        <f>B14*C14</f>
        <v>2396187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319</v>
      </c>
      <c r="B24" s="31"/>
      <c r="C24" s="31"/>
      <c r="D24" s="44"/>
      <c r="E24" s="14"/>
    </row>
    <row r="25" spans="1:5" x14ac:dyDescent="0.25">
      <c r="A25" s="4" t="s">
        <v>15</v>
      </c>
      <c r="B25" s="32"/>
      <c r="C25" s="32"/>
      <c r="D25" s="45"/>
      <c r="E25" s="14" t="e">
        <f>C25*#REF!</f>
        <v>#REF!</v>
      </c>
    </row>
  </sheetData>
  <customSheetViews>
    <customSheetView guid="{E818CDF5-0E8A-4AE1-9058-AB73646E8FEF}" scale="75">
      <selection activeCell="A26" sqref="A26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26" sqref="A26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5"/>
    <mergeCell ref="C14:C25"/>
    <mergeCell ref="D14:D25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E24"/>
  <sheetViews>
    <sheetView zoomScale="75" zoomScaleNormal="75" workbookViewId="0">
      <selection activeCell="A34" sqref="A3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108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760.4</v>
      </c>
      <c r="C14" s="30">
        <v>5409</v>
      </c>
      <c r="D14" s="43">
        <f>B14*C14</f>
        <v>4113003.6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32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2:E24"/>
  <sheetViews>
    <sheetView zoomScale="75" zoomScaleNormal="75" workbookViewId="0">
      <selection activeCell="B14" sqref="A14:B20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109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29" t="s">
        <v>5</v>
      </c>
      <c r="B14" s="52">
        <v>304.10000000000002</v>
      </c>
      <c r="C14" s="49">
        <v>5409</v>
      </c>
      <c r="D14" s="50">
        <f>B14*C14</f>
        <v>1644876.9000000001</v>
      </c>
      <c r="E14" s="14" t="e">
        <f>C14*#REF!</f>
        <v>#REF!</v>
      </c>
    </row>
    <row r="15" spans="1:5" x14ac:dyDescent="0.25">
      <c r="A15" s="29" t="s">
        <v>10</v>
      </c>
      <c r="B15" s="52"/>
      <c r="C15" s="49"/>
      <c r="D15" s="50"/>
      <c r="E15" s="14" t="e">
        <f>C15*#REF!</f>
        <v>#REF!</v>
      </c>
    </row>
    <row r="16" spans="1:5" x14ac:dyDescent="0.25">
      <c r="A16" s="29" t="s">
        <v>11</v>
      </c>
      <c r="B16" s="52"/>
      <c r="C16" s="49"/>
      <c r="D16" s="50"/>
      <c r="E16" s="14" t="e">
        <f>C16*#REF!</f>
        <v>#REF!</v>
      </c>
    </row>
    <row r="17" spans="1:5" x14ac:dyDescent="0.25">
      <c r="A17" s="29" t="s">
        <v>12</v>
      </c>
      <c r="B17" s="52"/>
      <c r="C17" s="49"/>
      <c r="D17" s="50"/>
      <c r="E17" s="14" t="e">
        <f>C17*#REF!</f>
        <v>#REF!</v>
      </c>
    </row>
    <row r="18" spans="1:5" x14ac:dyDescent="0.25">
      <c r="A18" s="29" t="s">
        <v>13</v>
      </c>
      <c r="B18" s="52"/>
      <c r="C18" s="49"/>
      <c r="D18" s="50"/>
      <c r="E18" s="14" t="e">
        <f>C18*#REF!</f>
        <v>#REF!</v>
      </c>
    </row>
    <row r="19" spans="1:5" x14ac:dyDescent="0.25">
      <c r="A19" s="29" t="s">
        <v>14</v>
      </c>
      <c r="B19" s="52"/>
      <c r="C19" s="49"/>
      <c r="D19" s="50"/>
      <c r="E19" s="14" t="e">
        <f>C19*#REF!</f>
        <v>#REF!</v>
      </c>
    </row>
    <row r="20" spans="1:5" x14ac:dyDescent="0.25">
      <c r="A20" s="29" t="s">
        <v>15</v>
      </c>
      <c r="B20" s="52"/>
      <c r="C20" s="49"/>
      <c r="D20" s="50"/>
      <c r="E20" s="14" t="e">
        <f>C20*#REF!</f>
        <v>#REF!</v>
      </c>
    </row>
    <row r="21" spans="1:5" x14ac:dyDescent="0.25">
      <c r="B21" s="18"/>
      <c r="C21" s="18"/>
      <c r="D21" s="19"/>
    </row>
    <row r="22" spans="1:5" x14ac:dyDescent="0.25">
      <c r="B22" s="18"/>
      <c r="C22" s="18"/>
      <c r="D22" s="19"/>
    </row>
    <row r="23" spans="1:5" x14ac:dyDescent="0.25">
      <c r="B23" s="18"/>
      <c r="C23" s="18"/>
      <c r="D23" s="19"/>
    </row>
    <row r="24" spans="1:5" x14ac:dyDescent="0.25">
      <c r="B24" s="18"/>
      <c r="C24" s="18"/>
      <c r="D24" s="19"/>
    </row>
  </sheetData>
  <customSheetViews>
    <customSheetView guid="{E818CDF5-0E8A-4AE1-9058-AB73646E8FEF}" scale="75">
      <selection activeCell="B14" sqref="A14:B20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B14" sqref="A14:B20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0"/>
    <mergeCell ref="C14:C20"/>
    <mergeCell ref="D14:D20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E24"/>
  <sheetViews>
    <sheetView zoomScale="75" zoomScaleNormal="75" workbookViewId="0">
      <selection activeCell="A34" sqref="A3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110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2253.6999999999998</v>
      </c>
      <c r="C14" s="30">
        <v>5409</v>
      </c>
      <c r="D14" s="43">
        <f>B14*C14</f>
        <v>12190263.299999999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32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E25"/>
  <sheetViews>
    <sheetView zoomScale="75" zoomScaleNormal="75" workbookViewId="0">
      <selection activeCell="A28" sqref="A28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111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437.3</v>
      </c>
      <c r="C14" s="30">
        <v>5409</v>
      </c>
      <c r="D14" s="43">
        <f>B14*C14</f>
        <v>2365355.7000000002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319</v>
      </c>
      <c r="B24" s="31"/>
      <c r="C24" s="31"/>
      <c r="D24" s="44"/>
      <c r="E24" s="14"/>
    </row>
    <row r="25" spans="1:5" x14ac:dyDescent="0.25">
      <c r="A25" s="4" t="s">
        <v>15</v>
      </c>
      <c r="B25" s="32"/>
      <c r="C25" s="32"/>
      <c r="D25" s="45"/>
      <c r="E25" s="14" t="e">
        <f>C25*#REF!</f>
        <v>#REF!</v>
      </c>
    </row>
  </sheetData>
  <customSheetViews>
    <customSheetView guid="{E818CDF5-0E8A-4AE1-9058-AB73646E8FEF}" scale="75">
      <selection activeCell="A28" sqref="A28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28" sqref="A28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5"/>
    <mergeCell ref="C14:C25"/>
    <mergeCell ref="D14:D25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E25"/>
  <sheetViews>
    <sheetView zoomScale="75" zoomScaleNormal="75" workbookViewId="0">
      <selection activeCell="A26" sqref="A26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112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528.29999999999995</v>
      </c>
      <c r="C14" s="30">
        <v>5409</v>
      </c>
      <c r="D14" s="43">
        <f>B14*C14</f>
        <v>2857574.6999999997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319</v>
      </c>
      <c r="B24" s="31"/>
      <c r="C24" s="31"/>
      <c r="D24" s="44"/>
      <c r="E24" s="14"/>
    </row>
    <row r="25" spans="1:5" x14ac:dyDescent="0.25">
      <c r="A25" s="4" t="s">
        <v>15</v>
      </c>
      <c r="B25" s="32"/>
      <c r="C25" s="32"/>
      <c r="D25" s="45"/>
      <c r="E25" s="14" t="e">
        <f>C25*#REF!</f>
        <v>#REF!</v>
      </c>
    </row>
  </sheetData>
  <customSheetViews>
    <customSheetView guid="{E818CDF5-0E8A-4AE1-9058-AB73646E8FEF}" scale="75">
      <selection activeCell="A26" sqref="A26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26" sqref="A26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5"/>
    <mergeCell ref="C14:C25"/>
    <mergeCell ref="D14:D25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E25"/>
  <sheetViews>
    <sheetView zoomScale="75" zoomScaleNormal="75" workbookViewId="0">
      <selection activeCell="A30" sqref="A30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113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526.29999999999995</v>
      </c>
      <c r="C14" s="30">
        <v>5409</v>
      </c>
      <c r="D14" s="43">
        <f>B14*C14</f>
        <v>2846756.6999999997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319</v>
      </c>
      <c r="B24" s="31"/>
      <c r="C24" s="31"/>
      <c r="D24" s="44"/>
      <c r="E24" s="14"/>
    </row>
    <row r="25" spans="1:5" x14ac:dyDescent="0.25">
      <c r="A25" s="4" t="s">
        <v>15</v>
      </c>
      <c r="B25" s="32"/>
      <c r="C25" s="32"/>
      <c r="D25" s="45"/>
      <c r="E25" s="14" t="e">
        <f>C25*#REF!</f>
        <v>#REF!</v>
      </c>
    </row>
  </sheetData>
  <customSheetViews>
    <customSheetView guid="{E818CDF5-0E8A-4AE1-9058-AB73646E8FEF}" scale="75">
      <selection activeCell="A30" sqref="A30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0" sqref="A30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5"/>
    <mergeCell ref="C14:C25"/>
    <mergeCell ref="D14:D25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E25"/>
  <sheetViews>
    <sheetView zoomScale="75" zoomScaleNormal="75" workbookViewId="0">
      <selection activeCell="A29" sqref="A29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114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539</v>
      </c>
      <c r="C14" s="30">
        <v>5409</v>
      </c>
      <c r="D14" s="43">
        <f>B14*C14</f>
        <v>2915451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319</v>
      </c>
      <c r="B24" s="31"/>
      <c r="C24" s="31"/>
      <c r="D24" s="44"/>
      <c r="E24" s="14"/>
    </row>
    <row r="25" spans="1:5" x14ac:dyDescent="0.25">
      <c r="A25" s="4" t="s">
        <v>15</v>
      </c>
      <c r="B25" s="32"/>
      <c r="C25" s="32"/>
      <c r="D25" s="45"/>
      <c r="E25" s="14" t="e">
        <f>C25*#REF!</f>
        <v>#REF!</v>
      </c>
    </row>
  </sheetData>
  <customSheetViews>
    <customSheetView guid="{E818CDF5-0E8A-4AE1-9058-AB73646E8FEF}" scale="75">
      <selection activeCell="A29" sqref="A29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29" sqref="A29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5"/>
    <mergeCell ref="C14:C25"/>
    <mergeCell ref="D14:D25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E24"/>
  <sheetViews>
    <sheetView zoomScale="75" zoomScaleNormal="75" workbookViewId="0">
      <selection activeCell="A34" sqref="A3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115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822</v>
      </c>
      <c r="C14" s="30">
        <v>5409</v>
      </c>
      <c r="D14" s="43">
        <f>B14*C14</f>
        <v>4446198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32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E25"/>
  <sheetViews>
    <sheetView zoomScale="75" zoomScaleNormal="75" workbookViewId="0">
      <selection activeCell="A29" sqref="A29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117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413.1</v>
      </c>
      <c r="C14" s="30">
        <v>5409</v>
      </c>
      <c r="D14" s="43">
        <f>B14*C14</f>
        <v>2234457.9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319</v>
      </c>
      <c r="B24" s="31"/>
      <c r="C24" s="31"/>
      <c r="D24" s="44"/>
      <c r="E24" s="14"/>
    </row>
    <row r="25" spans="1:5" x14ac:dyDescent="0.25">
      <c r="A25" s="4" t="s">
        <v>15</v>
      </c>
      <c r="B25" s="32"/>
      <c r="C25" s="32"/>
      <c r="D25" s="45"/>
      <c r="E25" s="14" t="e">
        <f>C25*#REF!</f>
        <v>#REF!</v>
      </c>
    </row>
  </sheetData>
  <customSheetViews>
    <customSheetView guid="{E818CDF5-0E8A-4AE1-9058-AB73646E8FEF}" scale="75">
      <selection activeCell="A29" sqref="A29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29" sqref="A29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5"/>
    <mergeCell ref="C14:C25"/>
    <mergeCell ref="D14:D25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E24"/>
  <sheetViews>
    <sheetView zoomScale="75" zoomScaleNormal="75" workbookViewId="0">
      <selection activeCell="A34" sqref="A3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116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810.7</v>
      </c>
      <c r="C14" s="30">
        <v>5409</v>
      </c>
      <c r="D14" s="43">
        <f>B14*C14</f>
        <v>4385076.3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32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E24"/>
  <sheetViews>
    <sheetView zoomScale="75" zoomScaleNormal="75" workbookViewId="0">
      <selection activeCell="B14" sqref="B14:B2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118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  <c r="E13" s="14"/>
    </row>
    <row r="14" spans="1:5" x14ac:dyDescent="0.25">
      <c r="A14" s="3" t="s">
        <v>5</v>
      </c>
      <c r="B14" s="30">
        <v>775.74</v>
      </c>
      <c r="C14" s="30">
        <v>5409</v>
      </c>
      <c r="D14" s="43">
        <f>B14*C14</f>
        <v>4195977.66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32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B14" sqref="B14:B2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B14" sqref="B14:B2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E24"/>
  <sheetViews>
    <sheetView zoomScale="75" zoomScaleNormal="75" workbookViewId="0">
      <selection activeCell="A34" sqref="A3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119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396.1</v>
      </c>
      <c r="C14" s="30">
        <v>5409</v>
      </c>
      <c r="D14" s="43">
        <f>B14*C14</f>
        <v>2142504.9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32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E24"/>
  <sheetViews>
    <sheetView zoomScale="75" zoomScaleNormal="75" workbookViewId="0">
      <selection activeCell="A34" sqref="A3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120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556.29999999999995</v>
      </c>
      <c r="C14" s="30">
        <v>5409</v>
      </c>
      <c r="D14" s="43">
        <f>B14*C14</f>
        <v>3009026.6999999997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32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E24"/>
  <sheetViews>
    <sheetView zoomScale="75" zoomScaleNormal="75" workbookViewId="0">
      <selection activeCell="A34" sqref="A3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121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767.4</v>
      </c>
      <c r="C14" s="30">
        <v>5409</v>
      </c>
      <c r="D14" s="43">
        <f>B14*C14</f>
        <v>4150866.6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32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E24"/>
  <sheetViews>
    <sheetView zoomScale="75" zoomScaleNormal="75" workbookViewId="0">
      <selection activeCell="A34" sqref="A3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122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700.8</v>
      </c>
      <c r="C14" s="30">
        <v>5409</v>
      </c>
      <c r="D14" s="43">
        <f>B14*C14</f>
        <v>3790627.1999999997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32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E24"/>
  <sheetViews>
    <sheetView zoomScale="75" zoomScaleNormal="75" workbookViewId="0">
      <selection activeCell="A34" sqref="A3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123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434.5</v>
      </c>
      <c r="C14" s="30">
        <v>5409</v>
      </c>
      <c r="D14" s="43">
        <f>B14*C14</f>
        <v>2350210.5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32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E24"/>
  <sheetViews>
    <sheetView zoomScale="75" zoomScaleNormal="75" workbookViewId="0">
      <selection activeCell="B34" sqref="B3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124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49">
        <v>253.3</v>
      </c>
      <c r="C14" s="49">
        <v>5409</v>
      </c>
      <c r="D14" s="50">
        <f>B14*C14</f>
        <v>1370099.7</v>
      </c>
      <c r="E14" s="14" t="e">
        <f>C14*#REF!</f>
        <v>#REF!</v>
      </c>
    </row>
    <row r="15" spans="1:5" x14ac:dyDescent="0.25">
      <c r="A15" s="4" t="s">
        <v>10</v>
      </c>
      <c r="B15" s="49"/>
      <c r="C15" s="49"/>
      <c r="D15" s="50"/>
      <c r="E15" s="14" t="e">
        <f>C15*#REF!</f>
        <v>#REF!</v>
      </c>
    </row>
    <row r="16" spans="1:5" x14ac:dyDescent="0.25">
      <c r="A16" s="4" t="s">
        <v>11</v>
      </c>
      <c r="B16" s="49"/>
      <c r="C16" s="49"/>
      <c r="D16" s="50"/>
      <c r="E16" s="14" t="e">
        <f>C16*#REF!</f>
        <v>#REF!</v>
      </c>
    </row>
    <row r="17" spans="1:5" x14ac:dyDescent="0.25">
      <c r="A17" s="4" t="s">
        <v>12</v>
      </c>
      <c r="B17" s="49"/>
      <c r="C17" s="49"/>
      <c r="D17" s="50"/>
      <c r="E17" s="14" t="e">
        <f>C17*#REF!</f>
        <v>#REF!</v>
      </c>
    </row>
    <row r="18" spans="1:5" x14ac:dyDescent="0.25">
      <c r="A18" s="4" t="s">
        <v>13</v>
      </c>
      <c r="B18" s="49"/>
      <c r="C18" s="49"/>
      <c r="D18" s="50"/>
      <c r="E18" s="14" t="e">
        <f>C18*#REF!</f>
        <v>#REF!</v>
      </c>
    </row>
    <row r="19" spans="1:5" x14ac:dyDescent="0.25">
      <c r="A19" s="4" t="s">
        <v>14</v>
      </c>
      <c r="B19" s="49"/>
      <c r="C19" s="49"/>
      <c r="D19" s="50"/>
      <c r="E19" s="14" t="e">
        <f>C19*#REF!</f>
        <v>#REF!</v>
      </c>
    </row>
    <row r="20" spans="1:5" x14ac:dyDescent="0.25">
      <c r="A20" s="4" t="s">
        <v>15</v>
      </c>
      <c r="B20" s="49"/>
      <c r="C20" s="49"/>
      <c r="D20" s="50"/>
      <c r="E20" s="14" t="e">
        <f>C20*#REF!</f>
        <v>#REF!</v>
      </c>
    </row>
    <row r="21" spans="1:5" x14ac:dyDescent="0.25">
      <c r="B21" s="18"/>
      <c r="C21" s="18"/>
      <c r="D21" s="19"/>
    </row>
    <row r="22" spans="1:5" x14ac:dyDescent="0.25">
      <c r="B22" s="18"/>
      <c r="C22" s="18"/>
      <c r="D22" s="19"/>
    </row>
    <row r="23" spans="1:5" x14ac:dyDescent="0.25">
      <c r="B23" s="18"/>
      <c r="C23" s="18"/>
      <c r="D23" s="19"/>
    </row>
    <row r="24" spans="1:5" x14ac:dyDescent="0.25">
      <c r="B24" s="18"/>
      <c r="C24" s="18"/>
      <c r="D24" s="19"/>
    </row>
  </sheetData>
  <customSheetViews>
    <customSheetView guid="{E818CDF5-0E8A-4AE1-9058-AB73646E8FEF}" scale="75">
      <selection activeCell="B34" sqref="B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B34" sqref="B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0"/>
    <mergeCell ref="C14:C20"/>
    <mergeCell ref="D14:D20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2:E24"/>
  <sheetViews>
    <sheetView zoomScale="75" zoomScaleNormal="75" workbookViewId="0">
      <selection activeCell="B14" sqref="B14:B2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125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29" t="s">
        <v>5</v>
      </c>
      <c r="B14" s="49">
        <v>128.1</v>
      </c>
      <c r="C14" s="49">
        <v>5409</v>
      </c>
      <c r="D14" s="50">
        <f>B14*C14</f>
        <v>692892.9</v>
      </c>
      <c r="E14" s="14" t="e">
        <f>C14*#REF!</f>
        <v>#REF!</v>
      </c>
    </row>
    <row r="15" spans="1:5" x14ac:dyDescent="0.25">
      <c r="A15" s="29" t="s">
        <v>10</v>
      </c>
      <c r="B15" s="49"/>
      <c r="C15" s="49"/>
      <c r="D15" s="50"/>
      <c r="E15" s="14" t="e">
        <f>C15*#REF!</f>
        <v>#REF!</v>
      </c>
    </row>
    <row r="16" spans="1:5" x14ac:dyDescent="0.25">
      <c r="A16" s="29" t="s">
        <v>11</v>
      </c>
      <c r="B16" s="49"/>
      <c r="C16" s="49"/>
      <c r="D16" s="50"/>
      <c r="E16" s="14" t="e">
        <f>C16*#REF!</f>
        <v>#REF!</v>
      </c>
    </row>
    <row r="17" spans="1:5" x14ac:dyDescent="0.25">
      <c r="A17" s="29" t="s">
        <v>12</v>
      </c>
      <c r="B17" s="49"/>
      <c r="C17" s="49"/>
      <c r="D17" s="50"/>
      <c r="E17" s="14" t="e">
        <f>C17*#REF!</f>
        <v>#REF!</v>
      </c>
    </row>
    <row r="18" spans="1:5" x14ac:dyDescent="0.25">
      <c r="A18" s="29" t="s">
        <v>13</v>
      </c>
      <c r="B18" s="49"/>
      <c r="C18" s="49"/>
      <c r="D18" s="50"/>
      <c r="E18" s="14" t="e">
        <f>C18*#REF!</f>
        <v>#REF!</v>
      </c>
    </row>
    <row r="19" spans="1:5" x14ac:dyDescent="0.25">
      <c r="A19" s="29" t="s">
        <v>14</v>
      </c>
      <c r="B19" s="49"/>
      <c r="C19" s="49"/>
      <c r="D19" s="50"/>
      <c r="E19" s="14" t="e">
        <f>C19*#REF!</f>
        <v>#REF!</v>
      </c>
    </row>
    <row r="20" spans="1:5" x14ac:dyDescent="0.25">
      <c r="A20" s="29" t="s">
        <v>15</v>
      </c>
      <c r="B20" s="49"/>
      <c r="C20" s="49"/>
      <c r="D20" s="50"/>
      <c r="E20" s="14" t="e">
        <f>C20*#REF!</f>
        <v>#REF!</v>
      </c>
    </row>
    <row r="21" spans="1:5" x14ac:dyDescent="0.25">
      <c r="B21" s="18"/>
      <c r="C21" s="18"/>
      <c r="D21" s="19"/>
    </row>
    <row r="22" spans="1:5" x14ac:dyDescent="0.25">
      <c r="B22" s="18"/>
      <c r="C22" s="18"/>
      <c r="D22" s="19"/>
    </row>
    <row r="23" spans="1:5" x14ac:dyDescent="0.25">
      <c r="B23" s="18"/>
      <c r="C23" s="18"/>
      <c r="D23" s="19"/>
    </row>
    <row r="24" spans="1:5" x14ac:dyDescent="0.25">
      <c r="B24" s="18"/>
      <c r="C24" s="18"/>
      <c r="D24" s="19"/>
    </row>
  </sheetData>
  <customSheetViews>
    <customSheetView guid="{E818CDF5-0E8A-4AE1-9058-AB73646E8FEF}" scale="75">
      <selection activeCell="A14" sqref="A14:A20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14" sqref="A14:A20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0"/>
    <mergeCell ref="C14:C20"/>
    <mergeCell ref="D14:D20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E26"/>
  <sheetViews>
    <sheetView zoomScale="75" zoomScaleNormal="75" workbookViewId="0">
      <selection activeCell="G33" sqref="G33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126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49">
        <v>375</v>
      </c>
      <c r="C14" s="49">
        <v>5409</v>
      </c>
      <c r="D14" s="50">
        <f>B14*C14</f>
        <v>2028375</v>
      </c>
      <c r="E14" s="14" t="e">
        <f>C14*#REF!</f>
        <v>#REF!</v>
      </c>
    </row>
    <row r="15" spans="1:5" x14ac:dyDescent="0.25">
      <c r="A15" s="3" t="s">
        <v>6</v>
      </c>
      <c r="B15" s="49"/>
      <c r="C15" s="49"/>
      <c r="D15" s="50"/>
      <c r="E15" s="14"/>
    </row>
    <row r="16" spans="1:5" x14ac:dyDescent="0.25">
      <c r="A16" s="3" t="s">
        <v>7</v>
      </c>
      <c r="B16" s="49"/>
      <c r="C16" s="49"/>
      <c r="D16" s="50"/>
      <c r="E16" s="14" t="e">
        <f>C16*#REF!</f>
        <v>#REF!</v>
      </c>
    </row>
    <row r="17" spans="1:5" x14ac:dyDescent="0.25">
      <c r="A17" s="3" t="s">
        <v>8</v>
      </c>
      <c r="B17" s="49"/>
      <c r="C17" s="49"/>
      <c r="D17" s="50"/>
      <c r="E17" s="14" t="e">
        <f>C17*#REF!</f>
        <v>#REF!</v>
      </c>
    </row>
    <row r="18" spans="1:5" x14ac:dyDescent="0.25">
      <c r="A18" s="3" t="s">
        <v>9</v>
      </c>
      <c r="B18" s="49"/>
      <c r="C18" s="49"/>
      <c r="D18" s="50"/>
      <c r="E18" s="14" t="e">
        <f>C18*#REF!</f>
        <v>#REF!</v>
      </c>
    </row>
    <row r="19" spans="1:5" x14ac:dyDescent="0.25">
      <c r="A19" s="4" t="s">
        <v>10</v>
      </c>
      <c r="B19" s="49"/>
      <c r="C19" s="49"/>
      <c r="D19" s="50"/>
      <c r="E19" s="14" t="e">
        <f>C19*#REF!</f>
        <v>#REF!</v>
      </c>
    </row>
    <row r="20" spans="1:5" x14ac:dyDescent="0.25">
      <c r="A20" s="4" t="s">
        <v>11</v>
      </c>
      <c r="B20" s="49"/>
      <c r="C20" s="49"/>
      <c r="D20" s="50"/>
      <c r="E20" s="14" t="e">
        <f>C20*#REF!</f>
        <v>#REF!</v>
      </c>
    </row>
    <row r="21" spans="1:5" x14ac:dyDescent="0.25">
      <c r="A21" s="4" t="s">
        <v>12</v>
      </c>
      <c r="B21" s="49"/>
      <c r="C21" s="49"/>
      <c r="D21" s="50"/>
      <c r="E21" s="14" t="e">
        <f>C21*#REF!</f>
        <v>#REF!</v>
      </c>
    </row>
    <row r="22" spans="1:5" x14ac:dyDescent="0.25">
      <c r="A22" s="4" t="s">
        <v>13</v>
      </c>
      <c r="B22" s="49"/>
      <c r="C22" s="49"/>
      <c r="D22" s="50"/>
      <c r="E22" s="14" t="e">
        <f>C22*#REF!</f>
        <v>#REF!</v>
      </c>
    </row>
    <row r="23" spans="1:5" x14ac:dyDescent="0.25">
      <c r="A23" s="4" t="s">
        <v>14</v>
      </c>
      <c r="B23" s="49"/>
      <c r="C23" s="49"/>
      <c r="D23" s="50"/>
      <c r="E23" s="14" t="e">
        <f>C23*#REF!</f>
        <v>#REF!</v>
      </c>
    </row>
    <row r="24" spans="1:5" x14ac:dyDescent="0.25">
      <c r="A24" s="4" t="s">
        <v>319</v>
      </c>
      <c r="B24" s="49"/>
      <c r="C24" s="49"/>
      <c r="D24" s="50"/>
      <c r="E24" s="14"/>
    </row>
    <row r="25" spans="1:5" x14ac:dyDescent="0.25">
      <c r="A25" s="4" t="s">
        <v>15</v>
      </c>
      <c r="B25" s="49"/>
      <c r="C25" s="49"/>
      <c r="D25" s="50"/>
      <c r="E25" s="14" t="e">
        <f>C25*#REF!</f>
        <v>#REF!</v>
      </c>
    </row>
    <row r="26" spans="1:5" x14ac:dyDescent="0.25">
      <c r="B26" s="18"/>
      <c r="C26" s="18"/>
      <c r="D26" s="19"/>
    </row>
  </sheetData>
  <customSheetViews>
    <customSheetView guid="{E818CDF5-0E8A-4AE1-9058-AB73646E8FEF}" scale="75">
      <selection activeCell="A33" sqref="A33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24" sqref="A2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5"/>
    <mergeCell ref="C14:C25"/>
    <mergeCell ref="D14:D25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E24"/>
  <sheetViews>
    <sheetView zoomScale="75" zoomScaleNormal="75" workbookViewId="0">
      <selection activeCell="A32" sqref="A32:XFD35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127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276.89999999999998</v>
      </c>
      <c r="C14" s="30">
        <v>5409</v>
      </c>
      <c r="D14" s="43">
        <f>B14*C14</f>
        <v>1497752.0999999999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32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A15" sqref="A15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B34" sqref="B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E31"/>
  <sheetViews>
    <sheetView zoomScale="75" zoomScaleNormal="75" workbookViewId="0">
      <selection activeCell="A32" sqref="A32:XFD35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128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764.2</v>
      </c>
      <c r="C14" s="30">
        <v>5409</v>
      </c>
      <c r="D14" s="43">
        <f>B14*C14</f>
        <v>4133557.8000000003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319</v>
      </c>
      <c r="B24" s="31"/>
      <c r="C24" s="31"/>
      <c r="D24" s="44"/>
      <c r="E24" s="14"/>
    </row>
    <row r="25" spans="1:5" x14ac:dyDescent="0.25">
      <c r="A25" s="4" t="s">
        <v>15</v>
      </c>
      <c r="B25" s="32"/>
      <c r="C25" s="32"/>
      <c r="D25" s="45"/>
      <c r="E25" s="14" t="e">
        <f>C25*#REF!</f>
        <v>#REF!</v>
      </c>
    </row>
    <row r="31" spans="1:5" x14ac:dyDescent="0.25">
      <c r="B31" s="59"/>
    </row>
  </sheetData>
  <customSheetViews>
    <customSheetView guid="{E818CDF5-0E8A-4AE1-9058-AB73646E8FEF}" scale="75">
      <selection activeCell="A24" sqref="A24:XFD2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B31" sqref="B31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5"/>
    <mergeCell ref="C14:C25"/>
    <mergeCell ref="D14:D25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E24"/>
  <sheetViews>
    <sheetView zoomScale="75" zoomScaleNormal="75" workbookViewId="0">
      <selection activeCell="A32" sqref="A32:XFD35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129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1600.2</v>
      </c>
      <c r="C14" s="30">
        <v>5409</v>
      </c>
      <c r="D14" s="43">
        <f>B14*C14</f>
        <v>8655481.8000000007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32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B34" sqref="B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E24"/>
  <sheetViews>
    <sheetView zoomScale="75" zoomScaleNormal="75" workbookViewId="0">
      <selection activeCell="A32" sqref="A32:XFD35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130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4343.6899999999996</v>
      </c>
      <c r="C14" s="30">
        <v>5409</v>
      </c>
      <c r="D14" s="43">
        <f>B14*C14</f>
        <v>23495019.209999997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32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B34" sqref="B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E24"/>
  <sheetViews>
    <sheetView zoomScale="75" zoomScaleNormal="75" workbookViewId="0">
      <selection activeCell="A32" sqref="A32:XFD35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131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1694.6</v>
      </c>
      <c r="C14" s="30">
        <v>5409</v>
      </c>
      <c r="D14" s="43">
        <f>B14*C14</f>
        <v>9166091.4000000004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32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B34" sqref="B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E24"/>
  <sheetViews>
    <sheetView zoomScale="75" zoomScaleNormal="75" workbookViewId="0">
      <selection activeCell="A32" sqref="A32:XFD35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132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1250.1300000000001</v>
      </c>
      <c r="C14" s="30">
        <v>5409</v>
      </c>
      <c r="D14" s="43">
        <f>B14*C14</f>
        <v>6761953.1700000009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32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B34" sqref="B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E24"/>
  <sheetViews>
    <sheetView zoomScale="75" zoomScaleNormal="75" workbookViewId="0">
      <selection activeCell="A32" sqref="A32:XFD35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133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49">
        <v>333.4</v>
      </c>
      <c r="C14" s="49">
        <v>5409</v>
      </c>
      <c r="D14" s="50">
        <f>B14*C14</f>
        <v>1803360.5999999999</v>
      </c>
      <c r="E14" s="14" t="e">
        <f>C14*#REF!</f>
        <v>#REF!</v>
      </c>
    </row>
    <row r="15" spans="1:5" x14ac:dyDescent="0.25">
      <c r="A15" s="3" t="s">
        <v>6</v>
      </c>
      <c r="B15" s="49"/>
      <c r="C15" s="49"/>
      <c r="D15" s="50"/>
      <c r="E15" s="14" t="e">
        <f>C15*#REF!</f>
        <v>#REF!</v>
      </c>
    </row>
    <row r="16" spans="1:5" x14ac:dyDescent="0.25">
      <c r="A16" s="3" t="s">
        <v>7</v>
      </c>
      <c r="B16" s="49"/>
      <c r="C16" s="49"/>
      <c r="D16" s="50"/>
      <c r="E16" s="14" t="e">
        <f>C16*#REF!</f>
        <v>#REF!</v>
      </c>
    </row>
    <row r="17" spans="1:5" x14ac:dyDescent="0.25">
      <c r="A17" s="3" t="s">
        <v>8</v>
      </c>
      <c r="B17" s="49"/>
      <c r="C17" s="49"/>
      <c r="D17" s="50"/>
      <c r="E17" s="14" t="e">
        <f>C17*#REF!</f>
        <v>#REF!</v>
      </c>
    </row>
    <row r="18" spans="1:5" x14ac:dyDescent="0.25">
      <c r="A18" s="4" t="s">
        <v>10</v>
      </c>
      <c r="B18" s="49"/>
      <c r="C18" s="49"/>
      <c r="D18" s="50"/>
      <c r="E18" s="14" t="e">
        <f>C18*#REF!</f>
        <v>#REF!</v>
      </c>
    </row>
    <row r="19" spans="1:5" x14ac:dyDescent="0.25">
      <c r="A19" s="4" t="s">
        <v>11</v>
      </c>
      <c r="B19" s="49"/>
      <c r="C19" s="49"/>
      <c r="D19" s="50"/>
      <c r="E19" s="14" t="e">
        <f>C19*#REF!</f>
        <v>#REF!</v>
      </c>
    </row>
    <row r="20" spans="1:5" x14ac:dyDescent="0.25">
      <c r="A20" s="4" t="s">
        <v>12</v>
      </c>
      <c r="B20" s="49"/>
      <c r="C20" s="49"/>
      <c r="D20" s="50"/>
      <c r="E20" s="14" t="e">
        <f>C20*#REF!</f>
        <v>#REF!</v>
      </c>
    </row>
    <row r="21" spans="1:5" x14ac:dyDescent="0.25">
      <c r="A21" s="4" t="s">
        <v>13</v>
      </c>
      <c r="B21" s="49"/>
      <c r="C21" s="49"/>
      <c r="D21" s="50"/>
      <c r="E21" s="14" t="e">
        <f>C21*#REF!</f>
        <v>#REF!</v>
      </c>
    </row>
    <row r="22" spans="1:5" x14ac:dyDescent="0.25">
      <c r="A22" s="4" t="s">
        <v>14</v>
      </c>
      <c r="B22" s="49"/>
      <c r="C22" s="49"/>
      <c r="D22" s="50"/>
      <c r="E22" s="14" t="e">
        <f>C22*#REF!</f>
        <v>#REF!</v>
      </c>
    </row>
    <row r="23" spans="1:5" x14ac:dyDescent="0.25">
      <c r="A23" s="4" t="s">
        <v>15</v>
      </c>
      <c r="B23" s="49"/>
      <c r="C23" s="49"/>
      <c r="D23" s="50"/>
      <c r="E23" s="14" t="e">
        <f>C23*#REF!</f>
        <v>#REF!</v>
      </c>
    </row>
    <row r="24" spans="1:5" x14ac:dyDescent="0.25">
      <c r="B24" s="18"/>
      <c r="C24" s="18"/>
      <c r="D24" s="19"/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B34" sqref="B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3"/>
    <mergeCell ref="C14:C23"/>
    <mergeCell ref="D14:D23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E24"/>
  <sheetViews>
    <sheetView zoomScale="75" zoomScaleNormal="75" workbookViewId="0">
      <selection activeCell="A32" sqref="A32:XFD35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135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833.8</v>
      </c>
      <c r="C14" s="30">
        <v>5409</v>
      </c>
      <c r="D14" s="43">
        <f>B14*C14</f>
        <v>4510024.2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32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B34" sqref="B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E24"/>
  <sheetViews>
    <sheetView zoomScale="75" zoomScaleNormal="75" workbookViewId="0">
      <selection activeCell="A32" sqref="A32:XFD35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136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776.59</v>
      </c>
      <c r="C14" s="30">
        <v>5409</v>
      </c>
      <c r="D14" s="43">
        <f>B14*C14</f>
        <v>4200575.3100000005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32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B34" sqref="B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E24"/>
  <sheetViews>
    <sheetView zoomScale="75" zoomScaleNormal="75" workbookViewId="0">
      <selection activeCell="A32" sqref="A32:XFD35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137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878.7</v>
      </c>
      <c r="C14" s="30">
        <v>5409</v>
      </c>
      <c r="D14" s="43">
        <f>B14*C14</f>
        <v>4752888.3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32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B34" sqref="B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E24"/>
  <sheetViews>
    <sheetView zoomScale="75" zoomScaleNormal="75" workbookViewId="0">
      <selection activeCell="A32" sqref="A32:XFD35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138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430.4</v>
      </c>
      <c r="C14" s="30">
        <v>5409</v>
      </c>
      <c r="D14" s="43">
        <f>B14*C14</f>
        <v>2328033.6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32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24" sqref="A14:A2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E24"/>
  <sheetViews>
    <sheetView zoomScale="75" zoomScaleNormal="75" workbookViewId="0">
      <selection activeCell="A32" sqref="A32:XFD35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139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49">
        <v>532.79999999999995</v>
      </c>
      <c r="C14" s="49">
        <v>5409</v>
      </c>
      <c r="D14" s="50">
        <f>B14*C14</f>
        <v>2881915.1999999997</v>
      </c>
      <c r="E14" s="14" t="e">
        <f>C14*#REF!</f>
        <v>#REF!</v>
      </c>
    </row>
    <row r="15" spans="1:5" x14ac:dyDescent="0.25">
      <c r="A15" s="3" t="s">
        <v>7</v>
      </c>
      <c r="B15" s="49"/>
      <c r="C15" s="49"/>
      <c r="D15" s="50"/>
      <c r="E15" s="14" t="e">
        <f>C15*#REF!</f>
        <v>#REF!</v>
      </c>
    </row>
    <row r="16" spans="1:5" x14ac:dyDescent="0.25">
      <c r="A16" s="3" t="s">
        <v>8</v>
      </c>
      <c r="B16" s="49"/>
      <c r="C16" s="49"/>
      <c r="D16" s="50"/>
      <c r="E16" s="14" t="e">
        <f>C16*#REF!</f>
        <v>#REF!</v>
      </c>
    </row>
    <row r="17" spans="1:5" x14ac:dyDescent="0.25">
      <c r="A17" s="3" t="s">
        <v>9</v>
      </c>
      <c r="B17" s="49"/>
      <c r="C17" s="49"/>
      <c r="D17" s="50"/>
      <c r="E17" s="14" t="e">
        <f>C17*#REF!</f>
        <v>#REF!</v>
      </c>
    </row>
    <row r="18" spans="1:5" x14ac:dyDescent="0.25">
      <c r="A18" s="4" t="s">
        <v>10</v>
      </c>
      <c r="B18" s="49"/>
      <c r="C18" s="49"/>
      <c r="D18" s="50"/>
      <c r="E18" s="14" t="e">
        <f>C18*#REF!</f>
        <v>#REF!</v>
      </c>
    </row>
    <row r="19" spans="1:5" x14ac:dyDescent="0.25">
      <c r="A19" s="4" t="s">
        <v>11</v>
      </c>
      <c r="B19" s="49"/>
      <c r="C19" s="49"/>
      <c r="D19" s="50"/>
      <c r="E19" s="14" t="e">
        <f>C19*#REF!</f>
        <v>#REF!</v>
      </c>
    </row>
    <row r="20" spans="1:5" x14ac:dyDescent="0.25">
      <c r="A20" s="4" t="s">
        <v>12</v>
      </c>
      <c r="B20" s="49"/>
      <c r="C20" s="49"/>
      <c r="D20" s="50"/>
      <c r="E20" s="14" t="e">
        <f>C20*#REF!</f>
        <v>#REF!</v>
      </c>
    </row>
    <row r="21" spans="1:5" x14ac:dyDescent="0.25">
      <c r="A21" s="4" t="s">
        <v>13</v>
      </c>
      <c r="B21" s="49"/>
      <c r="C21" s="49"/>
      <c r="D21" s="50"/>
      <c r="E21" s="14" t="e">
        <f>C21*#REF!</f>
        <v>#REF!</v>
      </c>
    </row>
    <row r="22" spans="1:5" x14ac:dyDescent="0.25">
      <c r="A22" s="4" t="s">
        <v>14</v>
      </c>
      <c r="B22" s="49"/>
      <c r="C22" s="49"/>
      <c r="D22" s="50"/>
      <c r="E22" s="14" t="e">
        <f>C22*#REF!</f>
        <v>#REF!</v>
      </c>
    </row>
    <row r="23" spans="1:5" x14ac:dyDescent="0.25">
      <c r="A23" s="4" t="s">
        <v>15</v>
      </c>
      <c r="B23" s="49"/>
      <c r="C23" s="49"/>
      <c r="D23" s="50"/>
      <c r="E23" s="14" t="e">
        <f>C23*#REF!</f>
        <v>#REF!</v>
      </c>
    </row>
    <row r="24" spans="1:5" x14ac:dyDescent="0.25">
      <c r="B24" s="18"/>
      <c r="C24" s="18"/>
      <c r="D24" s="19"/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B34" sqref="B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3"/>
    <mergeCell ref="C14:C23"/>
    <mergeCell ref="D14:D23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2:E24"/>
  <sheetViews>
    <sheetView zoomScale="75" zoomScaleNormal="75" workbookViewId="0">
      <selection activeCell="B14" sqref="B14:B2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140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49">
        <v>359.6</v>
      </c>
      <c r="C14" s="49">
        <v>5409</v>
      </c>
      <c r="D14" s="50">
        <f>B14*C14</f>
        <v>1945076.4000000001</v>
      </c>
      <c r="E14" s="14" t="e">
        <f>C14*#REF!</f>
        <v>#REF!</v>
      </c>
    </row>
    <row r="15" spans="1:5" x14ac:dyDescent="0.25">
      <c r="A15" s="4" t="s">
        <v>10</v>
      </c>
      <c r="B15" s="49"/>
      <c r="C15" s="49"/>
      <c r="D15" s="50"/>
      <c r="E15" s="14" t="e">
        <f>C15*#REF!</f>
        <v>#REF!</v>
      </c>
    </row>
    <row r="16" spans="1:5" x14ac:dyDescent="0.25">
      <c r="A16" s="4" t="s">
        <v>11</v>
      </c>
      <c r="B16" s="49"/>
      <c r="C16" s="49"/>
      <c r="D16" s="50"/>
      <c r="E16" s="14" t="e">
        <f>C16*#REF!</f>
        <v>#REF!</v>
      </c>
    </row>
    <row r="17" spans="1:5" x14ac:dyDescent="0.25">
      <c r="A17" s="4" t="s">
        <v>12</v>
      </c>
      <c r="B17" s="49"/>
      <c r="C17" s="49"/>
      <c r="D17" s="50"/>
      <c r="E17" s="14" t="e">
        <f>C17*#REF!</f>
        <v>#REF!</v>
      </c>
    </row>
    <row r="18" spans="1:5" x14ac:dyDescent="0.25">
      <c r="A18" s="4" t="s">
        <v>13</v>
      </c>
      <c r="B18" s="49"/>
      <c r="C18" s="49"/>
      <c r="D18" s="50"/>
      <c r="E18" s="14" t="e">
        <f>C18*#REF!</f>
        <v>#REF!</v>
      </c>
    </row>
    <row r="19" spans="1:5" x14ac:dyDescent="0.25">
      <c r="A19" s="4" t="s">
        <v>14</v>
      </c>
      <c r="B19" s="49"/>
      <c r="C19" s="49"/>
      <c r="D19" s="50"/>
      <c r="E19" s="14" t="e">
        <f>C19*#REF!</f>
        <v>#REF!</v>
      </c>
    </row>
    <row r="20" spans="1:5" x14ac:dyDescent="0.25">
      <c r="A20" s="4" t="s">
        <v>15</v>
      </c>
      <c r="B20" s="49"/>
      <c r="C20" s="49"/>
      <c r="D20" s="50"/>
      <c r="E20" s="14" t="e">
        <f>C20*#REF!</f>
        <v>#REF!</v>
      </c>
    </row>
    <row r="21" spans="1:5" x14ac:dyDescent="0.25">
      <c r="B21" s="18"/>
      <c r="C21" s="18"/>
      <c r="D21" s="19"/>
    </row>
    <row r="22" spans="1:5" x14ac:dyDescent="0.25">
      <c r="B22" s="18"/>
      <c r="C22" s="18"/>
      <c r="D22" s="19"/>
    </row>
    <row r="23" spans="1:5" x14ac:dyDescent="0.25">
      <c r="B23" s="18"/>
      <c r="C23" s="18"/>
      <c r="D23" s="19"/>
    </row>
    <row r="24" spans="1:5" x14ac:dyDescent="0.25">
      <c r="B24" s="18"/>
      <c r="C24" s="18"/>
      <c r="D24" s="19"/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B34" sqref="B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0"/>
    <mergeCell ref="C14:C20"/>
    <mergeCell ref="D14:D20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2:E24"/>
  <sheetViews>
    <sheetView zoomScale="75" zoomScaleNormal="75" workbookViewId="0">
      <selection activeCell="B14" sqref="B14:B2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142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1940.7</v>
      </c>
      <c r="C14" s="30">
        <v>5409</v>
      </c>
      <c r="D14" s="43">
        <f>B14*C14</f>
        <v>10497246.300000001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32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2:E24"/>
  <sheetViews>
    <sheetView zoomScale="75" zoomScaleNormal="75" workbookViewId="0">
      <selection activeCell="B14" sqref="B14:B2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143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1048.5999999999999</v>
      </c>
      <c r="C14" s="30">
        <v>5409</v>
      </c>
      <c r="D14" s="43">
        <f>B14*C14</f>
        <v>5671877.3999999994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32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E24"/>
  <sheetViews>
    <sheetView zoomScale="75" zoomScaleNormal="75" workbookViewId="0">
      <selection activeCell="A34" sqref="A34:XFD35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144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1332.1</v>
      </c>
      <c r="C14" s="30">
        <v>5409</v>
      </c>
      <c r="D14" s="43">
        <f>B14*C14</f>
        <v>7205328.8999999994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32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E24"/>
  <sheetViews>
    <sheetView zoomScale="75" zoomScaleNormal="75" workbookViewId="0">
      <selection activeCell="A34" sqref="A34:XFD35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145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852.7</v>
      </c>
      <c r="C14" s="30">
        <v>5409</v>
      </c>
      <c r="D14" s="43">
        <f>B14*C14</f>
        <v>4612254.3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32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E24"/>
  <sheetViews>
    <sheetView zoomScale="75" zoomScaleNormal="75" workbookViewId="0">
      <selection activeCell="A34" sqref="A34:XFD35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146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848.9</v>
      </c>
      <c r="C14" s="30">
        <v>5409</v>
      </c>
      <c r="D14" s="43">
        <f>B14*C14</f>
        <v>4591700.0999999996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32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E24"/>
  <sheetViews>
    <sheetView zoomScale="75" zoomScaleNormal="75" workbookViewId="0">
      <selection activeCell="A34" sqref="A34:XFD35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147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844.1</v>
      </c>
      <c r="C14" s="30">
        <v>5409</v>
      </c>
      <c r="D14" s="43">
        <f>B14*C14</f>
        <v>4565736.9000000004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32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E26"/>
  <sheetViews>
    <sheetView zoomScale="75" zoomScaleNormal="75" workbookViewId="0">
      <selection activeCell="A34" sqref="A34:XFD35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141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4" t="s">
        <v>5</v>
      </c>
      <c r="B14" s="49">
        <v>395.2</v>
      </c>
      <c r="C14" s="49">
        <v>5409</v>
      </c>
      <c r="D14" s="50">
        <f>B14*C14</f>
        <v>2137636.7999999998</v>
      </c>
      <c r="E14" s="14" t="e">
        <f>C14*#REF!</f>
        <v>#REF!</v>
      </c>
    </row>
    <row r="15" spans="1:5" x14ac:dyDescent="0.25">
      <c r="A15" s="3" t="s">
        <v>6</v>
      </c>
      <c r="B15" s="49"/>
      <c r="C15" s="49"/>
      <c r="D15" s="50"/>
      <c r="E15" s="14" t="e">
        <f>C15*#REF!</f>
        <v>#REF!</v>
      </c>
    </row>
    <row r="16" spans="1:5" x14ac:dyDescent="0.25">
      <c r="A16" s="3" t="s">
        <v>7</v>
      </c>
      <c r="B16" s="49"/>
      <c r="C16" s="49"/>
      <c r="D16" s="50"/>
      <c r="E16" s="14" t="e">
        <f>C16*#REF!</f>
        <v>#REF!</v>
      </c>
    </row>
    <row r="17" spans="1:5" x14ac:dyDescent="0.25">
      <c r="A17" s="4" t="s">
        <v>8</v>
      </c>
      <c r="B17" s="49"/>
      <c r="C17" s="49"/>
      <c r="D17" s="50"/>
      <c r="E17" s="14" t="e">
        <f>C17*#REF!</f>
        <v>#REF!</v>
      </c>
    </row>
    <row r="18" spans="1:5" x14ac:dyDescent="0.25">
      <c r="A18" s="4" t="s">
        <v>9</v>
      </c>
      <c r="B18" s="49"/>
      <c r="C18" s="49"/>
      <c r="D18" s="50"/>
      <c r="E18" s="14" t="e">
        <f>C18*#REF!</f>
        <v>#REF!</v>
      </c>
    </row>
    <row r="19" spans="1:5" x14ac:dyDescent="0.25">
      <c r="A19" s="4" t="s">
        <v>10</v>
      </c>
      <c r="B19" s="49"/>
      <c r="C19" s="49"/>
      <c r="D19" s="50"/>
      <c r="E19" s="14" t="e">
        <f>C19*#REF!</f>
        <v>#REF!</v>
      </c>
    </row>
    <row r="20" spans="1:5" x14ac:dyDescent="0.25">
      <c r="A20" s="4" t="s">
        <v>11</v>
      </c>
      <c r="B20" s="49"/>
      <c r="C20" s="49"/>
      <c r="D20" s="50"/>
      <c r="E20" s="14" t="e">
        <f>C20*#REF!</f>
        <v>#REF!</v>
      </c>
    </row>
    <row r="21" spans="1:5" x14ac:dyDescent="0.25">
      <c r="A21" s="4" t="s">
        <v>12</v>
      </c>
      <c r="B21" s="49"/>
      <c r="C21" s="49"/>
      <c r="D21" s="50"/>
      <c r="E21" s="14"/>
    </row>
    <row r="22" spans="1:5" x14ac:dyDescent="0.25">
      <c r="A22" s="4" t="s">
        <v>13</v>
      </c>
      <c r="B22" s="49"/>
      <c r="C22" s="49"/>
      <c r="D22" s="50"/>
      <c r="E22" s="14"/>
    </row>
    <row r="23" spans="1:5" x14ac:dyDescent="0.25">
      <c r="A23" s="4" t="s">
        <v>14</v>
      </c>
      <c r="B23" s="49"/>
      <c r="C23" s="49"/>
      <c r="D23" s="50"/>
      <c r="E23" s="14" t="e">
        <f>C23*#REF!</f>
        <v>#REF!</v>
      </c>
    </row>
    <row r="24" spans="1:5" x14ac:dyDescent="0.25">
      <c r="A24" s="4" t="s">
        <v>15</v>
      </c>
      <c r="B24" s="49"/>
      <c r="C24" s="49"/>
      <c r="D24" s="50"/>
      <c r="E24" s="14" t="e">
        <f>C24*#REF!</f>
        <v>#REF!</v>
      </c>
    </row>
    <row r="25" spans="1:5" x14ac:dyDescent="0.25">
      <c r="B25" s="18"/>
      <c r="C25" s="18"/>
      <c r="D25" s="19"/>
    </row>
    <row r="26" spans="1:5" x14ac:dyDescent="0.25">
      <c r="B26" s="18"/>
      <c r="C26" s="18"/>
      <c r="D26" s="19"/>
    </row>
  </sheetData>
  <customSheetViews>
    <customSheetView guid="{E818CDF5-0E8A-4AE1-9058-AB73646E8FEF}" scale="75">
      <selection activeCell="A21" sqref="A21:XFD22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B34" sqref="B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E24"/>
  <sheetViews>
    <sheetView zoomScale="75" zoomScaleNormal="75" workbookViewId="0">
      <selection activeCell="A34" sqref="A34:XFD35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148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3731.3</v>
      </c>
      <c r="C14" s="30">
        <v>5409</v>
      </c>
      <c r="D14" s="43">
        <f>B14*C14</f>
        <v>20182601.699999999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32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E24"/>
  <sheetViews>
    <sheetView zoomScale="75" zoomScaleNormal="75" workbookViewId="0">
      <selection activeCell="A34" sqref="A34:XFD35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149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269.2</v>
      </c>
      <c r="C14" s="30">
        <v>5409</v>
      </c>
      <c r="D14" s="43">
        <f>B14*C14</f>
        <v>1456102.8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4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4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3" t="s">
        <v>14</v>
      </c>
      <c r="B23" s="62"/>
      <c r="C23" s="62"/>
      <c r="D23" s="64"/>
    </row>
    <row r="24" spans="1:5" x14ac:dyDescent="0.25">
      <c r="A24" s="3" t="s">
        <v>15</v>
      </c>
      <c r="B24" s="63"/>
      <c r="C24" s="63"/>
      <c r="D24" s="65"/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2"/>
    <mergeCell ref="C14:C22"/>
    <mergeCell ref="D14:D22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E24"/>
  <sheetViews>
    <sheetView zoomScale="75" zoomScaleNormal="75" workbookViewId="0">
      <selection activeCell="A34" sqref="A34:XFD35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150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9" t="s">
        <v>5</v>
      </c>
      <c r="B14" s="30">
        <v>249.4</v>
      </c>
      <c r="C14" s="30">
        <v>5409</v>
      </c>
      <c r="D14" s="43">
        <f>B14*C14</f>
        <v>1349004.6</v>
      </c>
      <c r="E14" s="14" t="e">
        <f>C14*#REF!</f>
        <v>#REF!</v>
      </c>
    </row>
    <row r="15" spans="1:5" x14ac:dyDescent="0.25">
      <c r="A15" s="9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9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10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10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10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10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10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10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9" t="s">
        <v>14</v>
      </c>
      <c r="B23" s="62"/>
      <c r="C23" s="60"/>
      <c r="D23" s="66"/>
    </row>
    <row r="24" spans="1:5" x14ac:dyDescent="0.25">
      <c r="A24" s="9" t="s">
        <v>15</v>
      </c>
      <c r="B24" s="63"/>
      <c r="C24" s="61"/>
      <c r="D24" s="67"/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2"/>
    <mergeCell ref="C14:C22"/>
    <mergeCell ref="D14:D22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E24"/>
  <sheetViews>
    <sheetView zoomScale="75" zoomScaleNormal="75" workbookViewId="0">
      <selection activeCell="A34" sqref="A34:XFD35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151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859.1</v>
      </c>
      <c r="C14" s="30">
        <v>5409</v>
      </c>
      <c r="D14" s="43">
        <f>B14*C14</f>
        <v>4646871.9000000004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32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E24"/>
  <sheetViews>
    <sheetView zoomScale="75" zoomScaleNormal="75" workbookViewId="0">
      <selection activeCell="A34" sqref="A34:XFD35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152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1062.7</v>
      </c>
      <c r="C14" s="30">
        <v>5409</v>
      </c>
      <c r="D14" s="43">
        <f>B14*C14</f>
        <v>5748144.2999999998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32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E24"/>
  <sheetViews>
    <sheetView zoomScale="75" zoomScaleNormal="75" workbookViewId="0">
      <selection activeCell="A34" sqref="A34:XFD35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153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700.5</v>
      </c>
      <c r="C14" s="30">
        <v>5409</v>
      </c>
      <c r="D14" s="43">
        <f>B14*C14</f>
        <v>3789004.5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32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E25"/>
  <sheetViews>
    <sheetView zoomScale="75" zoomScaleNormal="75" workbookViewId="0">
      <selection activeCell="A34" sqref="A34:XFD35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154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3572.6</v>
      </c>
      <c r="C14" s="30">
        <v>5409</v>
      </c>
      <c r="D14" s="43">
        <f>B14*C14</f>
        <v>19324193.399999999</v>
      </c>
      <c r="E14" s="14" t="e">
        <f>C14*#REF!</f>
        <v>#REF!</v>
      </c>
    </row>
    <row r="15" spans="1:5" x14ac:dyDescent="0.25">
      <c r="A15" s="68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319</v>
      </c>
      <c r="B24" s="31"/>
      <c r="C24" s="31"/>
      <c r="D24" s="44"/>
      <c r="E24" s="14"/>
    </row>
    <row r="25" spans="1:5" x14ac:dyDescent="0.25">
      <c r="A25" s="4" t="s">
        <v>15</v>
      </c>
      <c r="B25" s="32"/>
      <c r="C25" s="32"/>
      <c r="D25" s="45"/>
      <c r="E25" s="14" t="e">
        <f>C25*#REF!</f>
        <v>#REF!</v>
      </c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5"/>
    <mergeCell ref="C14:C25"/>
    <mergeCell ref="D14:D25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E25"/>
  <sheetViews>
    <sheetView zoomScale="75" zoomScaleNormal="75" workbookViewId="0">
      <selection activeCell="A34" sqref="A34:XFD35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155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807.5</v>
      </c>
      <c r="C14" s="30">
        <v>5409</v>
      </c>
      <c r="D14" s="43">
        <f>B14*C14</f>
        <v>4367767.5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319</v>
      </c>
      <c r="B24" s="31"/>
      <c r="C24" s="31"/>
      <c r="D24" s="44"/>
      <c r="E24" s="14"/>
    </row>
    <row r="25" spans="1:5" x14ac:dyDescent="0.25">
      <c r="A25" s="4" t="s">
        <v>15</v>
      </c>
      <c r="B25" s="32"/>
      <c r="C25" s="32"/>
      <c r="D25" s="45"/>
      <c r="E25" s="14" t="e">
        <f>C25*#REF!</f>
        <v>#REF!</v>
      </c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5"/>
    <mergeCell ref="C14:C25"/>
    <mergeCell ref="D14:D25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2:E25"/>
  <sheetViews>
    <sheetView tabSelected="1" zoomScale="75" zoomScaleNormal="75" workbookViewId="0">
      <selection activeCell="C33" sqref="C33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159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1510.6</v>
      </c>
      <c r="C14" s="30">
        <v>5409</v>
      </c>
      <c r="D14" s="43">
        <f>B14*C14</f>
        <v>8170835.3999999994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319</v>
      </c>
      <c r="B24" s="31"/>
      <c r="C24" s="31"/>
      <c r="D24" s="44"/>
      <c r="E24" s="14"/>
    </row>
    <row r="25" spans="1:5" x14ac:dyDescent="0.25">
      <c r="A25" s="4" t="s">
        <v>15</v>
      </c>
      <c r="B25" s="32"/>
      <c r="C25" s="32"/>
      <c r="D25" s="45"/>
      <c r="E25" s="14" t="e">
        <f>C25*#REF!</f>
        <v>#REF!</v>
      </c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5"/>
    <mergeCell ref="C14:C25"/>
    <mergeCell ref="D14:D25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E25"/>
  <sheetViews>
    <sheetView zoomScale="75" zoomScaleNormal="75" workbookViewId="0">
      <selection activeCell="A31" sqref="A31:XFD36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156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70">
        <v>471.2</v>
      </c>
      <c r="C14" s="70">
        <v>5409</v>
      </c>
      <c r="D14" s="71">
        <f>B14*C14</f>
        <v>2548720.7999999998</v>
      </c>
      <c r="E14" s="14" t="e">
        <f>C14*#REF!</f>
        <v>#REF!</v>
      </c>
    </row>
    <row r="15" spans="1:5" x14ac:dyDescent="0.25">
      <c r="A15" s="4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4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4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4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3" t="s">
        <v>12</v>
      </c>
      <c r="B21" s="31"/>
      <c r="C21" s="31"/>
      <c r="D21" s="44"/>
    </row>
    <row r="22" spans="1:5" x14ac:dyDescent="0.25">
      <c r="A22" s="3" t="s">
        <v>13</v>
      </c>
      <c r="B22" s="31"/>
      <c r="C22" s="31"/>
      <c r="D22" s="44"/>
    </row>
    <row r="23" spans="1:5" x14ac:dyDescent="0.25">
      <c r="A23" s="3" t="s">
        <v>14</v>
      </c>
      <c r="B23" s="31"/>
      <c r="C23" s="31"/>
      <c r="D23" s="44"/>
    </row>
    <row r="24" spans="1:5" x14ac:dyDescent="0.25">
      <c r="A24" s="3" t="s">
        <v>319</v>
      </c>
      <c r="B24" s="31"/>
      <c r="C24" s="31"/>
      <c r="D24" s="44"/>
    </row>
    <row r="25" spans="1:5" x14ac:dyDescent="0.25">
      <c r="A25" s="3" t="s">
        <v>15</v>
      </c>
      <c r="B25" s="32"/>
      <c r="C25" s="32"/>
      <c r="D25" s="45"/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2:B13"/>
    <mergeCell ref="A10:D10"/>
    <mergeCell ref="B14:B25"/>
    <mergeCell ref="C14:C25"/>
    <mergeCell ref="D14:D25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E24"/>
  <sheetViews>
    <sheetView zoomScale="75" zoomScaleNormal="75" workbookViewId="0">
      <selection activeCell="A31" sqref="A31:XFD36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157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391.8</v>
      </c>
      <c r="C14" s="30">
        <v>5409</v>
      </c>
      <c r="D14" s="43">
        <f>B14*C14</f>
        <v>2119246.2000000002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32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E25"/>
  <sheetViews>
    <sheetView zoomScale="75" zoomScaleNormal="75" workbookViewId="0">
      <selection activeCell="A31" sqref="A31:XFD36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158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409.3</v>
      </c>
      <c r="C14" s="30">
        <v>5409</v>
      </c>
      <c r="D14" s="43">
        <f>B14*C14</f>
        <v>2213903.7000000002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319</v>
      </c>
      <c r="B24" s="31"/>
      <c r="C24" s="31"/>
      <c r="D24" s="44"/>
      <c r="E24" s="14"/>
    </row>
    <row r="25" spans="1:5" x14ac:dyDescent="0.25">
      <c r="A25" s="4" t="s">
        <v>15</v>
      </c>
      <c r="B25" s="32"/>
      <c r="C25" s="32"/>
      <c r="D25" s="45"/>
      <c r="E25" s="14" t="e">
        <f>C25*#REF!</f>
        <v>#REF!</v>
      </c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5"/>
    <mergeCell ref="C14:C25"/>
    <mergeCell ref="D14:D25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E24"/>
  <sheetViews>
    <sheetView zoomScale="75" zoomScaleNormal="75" workbookViewId="0">
      <selection activeCell="A31" sqref="A31:XFD36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160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666.7</v>
      </c>
      <c r="C14" s="30">
        <v>5409</v>
      </c>
      <c r="D14" s="43">
        <f>B14*C14</f>
        <v>3606180.3000000003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32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E24"/>
  <sheetViews>
    <sheetView zoomScale="75" zoomScaleNormal="75" workbookViewId="0">
      <selection activeCell="A31" sqref="A31:XFD36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161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728.33</v>
      </c>
      <c r="C14" s="30">
        <v>5409</v>
      </c>
      <c r="D14" s="43">
        <f>B14*C14</f>
        <v>3939536.97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32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E24"/>
  <sheetViews>
    <sheetView zoomScale="75" zoomScaleNormal="75" workbookViewId="0">
      <selection activeCell="A31" sqref="A31:XFD36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162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670.1</v>
      </c>
      <c r="C14" s="30">
        <v>5409</v>
      </c>
      <c r="D14" s="43">
        <f>B14*C14</f>
        <v>3624570.9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32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E24"/>
  <sheetViews>
    <sheetView zoomScale="75" zoomScaleNormal="75" workbookViewId="0">
      <selection activeCell="A31" sqref="A31:XFD36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163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216.6</v>
      </c>
      <c r="C14" s="30">
        <v>5409</v>
      </c>
      <c r="D14" s="43">
        <f>B14*C14</f>
        <v>1171589.3999999999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32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E26"/>
  <sheetViews>
    <sheetView zoomScale="75" zoomScaleNormal="75" workbookViewId="0">
      <selection activeCell="A31" sqref="A31:XFD36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164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1484.82</v>
      </c>
      <c r="C14" s="30">
        <v>5409</v>
      </c>
      <c r="D14" s="43">
        <f>B14*C14</f>
        <v>8031391.3799999999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319</v>
      </c>
      <c r="B24" s="31"/>
      <c r="C24" s="31"/>
      <c r="D24" s="44"/>
      <c r="E24" s="14"/>
    </row>
    <row r="25" spans="1:5" x14ac:dyDescent="0.25">
      <c r="A25" s="4" t="s">
        <v>319</v>
      </c>
      <c r="B25" s="31"/>
      <c r="C25" s="31"/>
      <c r="D25" s="44"/>
      <c r="E25" s="14"/>
    </row>
    <row r="26" spans="1:5" x14ac:dyDescent="0.25">
      <c r="A26" s="4" t="s">
        <v>15</v>
      </c>
      <c r="B26" s="32"/>
      <c r="C26" s="32"/>
      <c r="D26" s="45"/>
      <c r="E26" s="14" t="e">
        <f>C26*#REF!</f>
        <v>#REF!</v>
      </c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6"/>
    <mergeCell ref="C14:C26"/>
    <mergeCell ref="D14:D26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E25"/>
  <sheetViews>
    <sheetView topLeftCell="A7" zoomScale="75" zoomScaleNormal="75" workbookViewId="0">
      <selection activeCell="A31" sqref="A31:XFD36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165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499.4</v>
      </c>
      <c r="C14" s="30">
        <v>5409</v>
      </c>
      <c r="D14" s="43">
        <f>B14*C14</f>
        <v>2701254.6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/>
    </row>
    <row r="21" spans="1:5" x14ac:dyDescent="0.25">
      <c r="A21" s="4" t="s">
        <v>12</v>
      </c>
      <c r="B21" s="31"/>
      <c r="C21" s="31"/>
      <c r="D21" s="44"/>
      <c r="E21" s="14"/>
    </row>
    <row r="22" spans="1:5" x14ac:dyDescent="0.25">
      <c r="A22" s="4" t="s">
        <v>13</v>
      </c>
      <c r="B22" s="31"/>
      <c r="C22" s="31"/>
      <c r="D22" s="44"/>
      <c r="E22" s="14"/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3" t="s">
        <v>319</v>
      </c>
      <c r="B24" s="62"/>
      <c r="C24" s="62"/>
      <c r="D24" s="64"/>
    </row>
    <row r="25" spans="1:5" x14ac:dyDescent="0.25">
      <c r="A25" s="3" t="s">
        <v>15</v>
      </c>
      <c r="B25" s="63"/>
      <c r="C25" s="63"/>
      <c r="D25" s="65"/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3"/>
    <mergeCell ref="C14:C23"/>
    <mergeCell ref="D14:D23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E24"/>
  <sheetViews>
    <sheetView zoomScale="75" zoomScaleNormal="75" workbookViewId="0">
      <selection activeCell="A31" sqref="A31:XFD36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166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9" t="s">
        <v>5</v>
      </c>
      <c r="B14" s="30">
        <v>512.4</v>
      </c>
      <c r="C14" s="30">
        <v>5409</v>
      </c>
      <c r="D14" s="43">
        <f>B14*C14</f>
        <v>2771571.6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/>
    </row>
    <row r="24" spans="1:5" x14ac:dyDescent="0.25">
      <c r="A24" s="9" t="s">
        <v>15</v>
      </c>
      <c r="B24" s="28"/>
      <c r="C24" s="69"/>
      <c r="D24" s="69"/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3"/>
    <mergeCell ref="C14:C23"/>
    <mergeCell ref="D14:D23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E25"/>
  <sheetViews>
    <sheetView zoomScale="75" zoomScaleNormal="75" workbookViewId="0">
      <selection activeCell="A31" sqref="A31:XFD36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167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49">
        <v>285.5</v>
      </c>
      <c r="C14" s="49">
        <v>5409</v>
      </c>
      <c r="D14" s="50">
        <f>B14*C14</f>
        <v>1544269.5</v>
      </c>
      <c r="E14" s="14" t="e">
        <f>C14*#REF!</f>
        <v>#REF!</v>
      </c>
    </row>
    <row r="15" spans="1:5" x14ac:dyDescent="0.25">
      <c r="A15" s="3" t="s">
        <v>6</v>
      </c>
      <c r="B15" s="49"/>
      <c r="C15" s="49"/>
      <c r="D15" s="50"/>
      <c r="E15" s="14" t="e">
        <f>C15*#REF!</f>
        <v>#REF!</v>
      </c>
    </row>
    <row r="16" spans="1:5" x14ac:dyDescent="0.25">
      <c r="A16" s="3" t="s">
        <v>7</v>
      </c>
      <c r="B16" s="49"/>
      <c r="C16" s="49"/>
      <c r="D16" s="50"/>
      <c r="E16" s="14" t="e">
        <f>C16*#REF!</f>
        <v>#REF!</v>
      </c>
    </row>
    <row r="17" spans="1:5" x14ac:dyDescent="0.25">
      <c r="A17" s="3" t="s">
        <v>8</v>
      </c>
      <c r="B17" s="49"/>
      <c r="C17" s="49"/>
      <c r="D17" s="50"/>
      <c r="E17" s="14" t="e">
        <f>C17*#REF!</f>
        <v>#REF!</v>
      </c>
    </row>
    <row r="18" spans="1:5" x14ac:dyDescent="0.25">
      <c r="A18" s="3" t="s">
        <v>9</v>
      </c>
      <c r="B18" s="49"/>
      <c r="C18" s="49"/>
      <c r="D18" s="50"/>
      <c r="E18" s="14" t="e">
        <f>C18*#REF!</f>
        <v>#REF!</v>
      </c>
    </row>
    <row r="19" spans="1:5" x14ac:dyDescent="0.25">
      <c r="A19" s="4" t="s">
        <v>10</v>
      </c>
      <c r="B19" s="49"/>
      <c r="C19" s="49"/>
      <c r="D19" s="50"/>
      <c r="E19" s="14" t="e">
        <f>C19*#REF!</f>
        <v>#REF!</v>
      </c>
    </row>
    <row r="20" spans="1:5" x14ac:dyDescent="0.25">
      <c r="A20" s="4" t="s">
        <v>11</v>
      </c>
      <c r="B20" s="49"/>
      <c r="C20" s="49"/>
      <c r="D20" s="50"/>
      <c r="E20" s="14" t="e">
        <f>C20*#REF!</f>
        <v>#REF!</v>
      </c>
    </row>
    <row r="21" spans="1:5" x14ac:dyDescent="0.25">
      <c r="A21" s="4" t="s">
        <v>12</v>
      </c>
      <c r="B21" s="49"/>
      <c r="C21" s="49"/>
      <c r="D21" s="50"/>
      <c r="E21" s="14" t="e">
        <f>C21*#REF!</f>
        <v>#REF!</v>
      </c>
    </row>
    <row r="22" spans="1:5" x14ac:dyDescent="0.25">
      <c r="A22" s="4" t="s">
        <v>13</v>
      </c>
      <c r="B22" s="49"/>
      <c r="C22" s="49"/>
      <c r="D22" s="50"/>
      <c r="E22" s="14" t="e">
        <f>C22*#REF!</f>
        <v>#REF!</v>
      </c>
    </row>
    <row r="23" spans="1:5" x14ac:dyDescent="0.25">
      <c r="A23" s="4" t="s">
        <v>14</v>
      </c>
      <c r="B23" s="49"/>
      <c r="C23" s="49"/>
      <c r="D23" s="50"/>
      <c r="E23" s="14"/>
    </row>
    <row r="24" spans="1:5" x14ac:dyDescent="0.25">
      <c r="A24" s="4" t="s">
        <v>15</v>
      </c>
      <c r="B24" s="49"/>
      <c r="C24" s="49"/>
      <c r="D24" s="50"/>
      <c r="E24" s="14" t="e">
        <f>C24*#REF!</f>
        <v>#REF!</v>
      </c>
    </row>
    <row r="25" spans="1:5" x14ac:dyDescent="0.25">
      <c r="B25" s="18"/>
      <c r="C25" s="18"/>
      <c r="D25" s="19"/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E26"/>
  <sheetViews>
    <sheetView zoomScale="75" zoomScaleNormal="75" workbookViewId="0">
      <selection activeCell="A31" sqref="A31:XFD36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168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49">
        <v>710.3</v>
      </c>
      <c r="C14" s="49">
        <v>5409</v>
      </c>
      <c r="D14" s="50">
        <f>B14*C14</f>
        <v>3842012.6999999997</v>
      </c>
      <c r="E14" s="14" t="e">
        <f>C14*#REF!</f>
        <v>#REF!</v>
      </c>
    </row>
    <row r="15" spans="1:5" x14ac:dyDescent="0.25">
      <c r="A15" s="3" t="s">
        <v>6</v>
      </c>
      <c r="B15" s="49"/>
      <c r="C15" s="49"/>
      <c r="D15" s="50"/>
      <c r="E15" s="14" t="e">
        <f>C15*#REF!</f>
        <v>#REF!</v>
      </c>
    </row>
    <row r="16" spans="1:5" x14ac:dyDescent="0.25">
      <c r="A16" s="3" t="s">
        <v>7</v>
      </c>
      <c r="B16" s="49"/>
      <c r="C16" s="49"/>
      <c r="D16" s="50"/>
      <c r="E16" s="14" t="e">
        <f>C16*#REF!</f>
        <v>#REF!</v>
      </c>
    </row>
    <row r="17" spans="1:5" x14ac:dyDescent="0.25">
      <c r="A17" s="3" t="s">
        <v>8</v>
      </c>
      <c r="B17" s="49"/>
      <c r="C17" s="49"/>
      <c r="D17" s="50"/>
      <c r="E17" s="14" t="e">
        <f>C17*#REF!</f>
        <v>#REF!</v>
      </c>
    </row>
    <row r="18" spans="1:5" x14ac:dyDescent="0.25">
      <c r="A18" s="3" t="s">
        <v>9</v>
      </c>
      <c r="B18" s="49"/>
      <c r="C18" s="49"/>
      <c r="D18" s="50"/>
      <c r="E18" s="14" t="e">
        <f>C18*#REF!</f>
        <v>#REF!</v>
      </c>
    </row>
    <row r="19" spans="1:5" x14ac:dyDescent="0.25">
      <c r="A19" s="4" t="s">
        <v>10</v>
      </c>
      <c r="B19" s="49"/>
      <c r="C19" s="49"/>
      <c r="D19" s="50"/>
      <c r="E19" s="14" t="e">
        <f>C19*#REF!</f>
        <v>#REF!</v>
      </c>
    </row>
    <row r="20" spans="1:5" x14ac:dyDescent="0.25">
      <c r="A20" s="4" t="s">
        <v>11</v>
      </c>
      <c r="B20" s="49"/>
      <c r="C20" s="49"/>
      <c r="D20" s="50"/>
      <c r="E20" s="14" t="e">
        <f>C20*#REF!</f>
        <v>#REF!</v>
      </c>
    </row>
    <row r="21" spans="1:5" x14ac:dyDescent="0.25">
      <c r="A21" s="4" t="s">
        <v>12</v>
      </c>
      <c r="B21" s="49"/>
      <c r="C21" s="49"/>
      <c r="D21" s="50"/>
      <c r="E21" s="14" t="e">
        <f>C21*#REF!</f>
        <v>#REF!</v>
      </c>
    </row>
    <row r="22" spans="1:5" x14ac:dyDescent="0.25">
      <c r="A22" s="4" t="s">
        <v>13</v>
      </c>
      <c r="B22" s="49"/>
      <c r="C22" s="49"/>
      <c r="D22" s="50"/>
      <c r="E22" s="14"/>
    </row>
    <row r="23" spans="1:5" x14ac:dyDescent="0.25">
      <c r="A23" s="4" t="s">
        <v>14</v>
      </c>
      <c r="B23" s="49"/>
      <c r="C23" s="49"/>
      <c r="D23" s="50"/>
      <c r="E23" s="14"/>
    </row>
    <row r="24" spans="1:5" x14ac:dyDescent="0.25">
      <c r="A24" s="4" t="s">
        <v>319</v>
      </c>
      <c r="B24" s="49"/>
      <c r="C24" s="49"/>
      <c r="D24" s="50"/>
      <c r="E24" s="14" t="e">
        <f>C24*#REF!</f>
        <v>#REF!</v>
      </c>
    </row>
    <row r="25" spans="1:5" x14ac:dyDescent="0.25">
      <c r="A25" s="4" t="s">
        <v>15</v>
      </c>
      <c r="B25" s="49"/>
      <c r="C25" s="49"/>
      <c r="D25" s="50"/>
      <c r="E25" s="14" t="e">
        <f>C25*#REF!</f>
        <v>#REF!</v>
      </c>
    </row>
    <row r="26" spans="1:5" x14ac:dyDescent="0.25">
      <c r="B26" s="18"/>
      <c r="C26" s="18"/>
      <c r="D26" s="19"/>
    </row>
  </sheetData>
  <customSheetViews>
    <customSheetView guid="{E818CDF5-0E8A-4AE1-9058-AB73646E8FEF}" scale="75">
      <selection activeCell="A31" sqref="A31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5"/>
    <mergeCell ref="C14:C25"/>
    <mergeCell ref="D14:D25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E28"/>
  <sheetViews>
    <sheetView zoomScale="75" zoomScaleNormal="75" workbookViewId="0">
      <selection activeCell="A31" sqref="A31:XFD36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169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49">
        <v>467.2</v>
      </c>
      <c r="C14" s="49">
        <v>5409</v>
      </c>
      <c r="D14" s="50">
        <f>B14*C14</f>
        <v>2527084.7999999998</v>
      </c>
      <c r="E14" s="14" t="e">
        <f>C14*#REF!</f>
        <v>#REF!</v>
      </c>
    </row>
    <row r="15" spans="1:5" x14ac:dyDescent="0.25">
      <c r="A15" s="3" t="s">
        <v>6</v>
      </c>
      <c r="B15" s="49"/>
      <c r="C15" s="49"/>
      <c r="D15" s="50"/>
      <c r="E15" s="14" t="e">
        <f>C15*#REF!</f>
        <v>#REF!</v>
      </c>
    </row>
    <row r="16" spans="1:5" x14ac:dyDescent="0.25">
      <c r="A16" s="3" t="s">
        <v>7</v>
      </c>
      <c r="B16" s="49"/>
      <c r="C16" s="49"/>
      <c r="D16" s="50"/>
      <c r="E16" s="14" t="e">
        <f>C16*#REF!</f>
        <v>#REF!</v>
      </c>
    </row>
    <row r="17" spans="1:5" x14ac:dyDescent="0.25">
      <c r="A17" s="3" t="s">
        <v>8</v>
      </c>
      <c r="B17" s="49"/>
      <c r="C17" s="49"/>
      <c r="D17" s="50"/>
      <c r="E17" s="14"/>
    </row>
    <row r="18" spans="1:5" x14ac:dyDescent="0.25">
      <c r="A18" s="3" t="s">
        <v>9</v>
      </c>
      <c r="B18" s="49"/>
      <c r="C18" s="49"/>
      <c r="D18" s="50"/>
      <c r="E18" s="14"/>
    </row>
    <row r="19" spans="1:5" x14ac:dyDescent="0.25">
      <c r="A19" s="4" t="s">
        <v>10</v>
      </c>
      <c r="B19" s="49"/>
      <c r="C19" s="49"/>
      <c r="D19" s="50"/>
      <c r="E19" s="14"/>
    </row>
    <row r="20" spans="1:5" x14ac:dyDescent="0.25">
      <c r="A20" s="4" t="s">
        <v>11</v>
      </c>
      <c r="B20" s="49"/>
      <c r="C20" s="49"/>
      <c r="D20" s="50"/>
      <c r="E20" s="14"/>
    </row>
    <row r="21" spans="1:5" x14ac:dyDescent="0.25">
      <c r="A21" s="4" t="s">
        <v>12</v>
      </c>
      <c r="B21" s="49"/>
      <c r="C21" s="49"/>
      <c r="D21" s="50"/>
      <c r="E21" s="14"/>
    </row>
    <row r="22" spans="1:5" x14ac:dyDescent="0.25">
      <c r="A22" s="4" t="s">
        <v>13</v>
      </c>
      <c r="B22" s="49"/>
      <c r="C22" s="49"/>
      <c r="D22" s="50"/>
      <c r="E22" s="14" t="e">
        <f>C22*#REF!</f>
        <v>#REF!</v>
      </c>
    </row>
    <row r="23" spans="1:5" x14ac:dyDescent="0.25">
      <c r="A23" s="4" t="s">
        <v>14</v>
      </c>
      <c r="B23" s="49"/>
      <c r="C23" s="49"/>
      <c r="D23" s="50"/>
      <c r="E23" s="14" t="e">
        <f>C23*#REF!</f>
        <v>#REF!</v>
      </c>
    </row>
    <row r="24" spans="1:5" x14ac:dyDescent="0.25">
      <c r="A24" s="4" t="s">
        <v>319</v>
      </c>
      <c r="B24" s="49"/>
      <c r="C24" s="49"/>
      <c r="D24" s="50"/>
      <c r="E24" s="14" t="e">
        <f>C24*#REF!</f>
        <v>#REF!</v>
      </c>
    </row>
    <row r="25" spans="1:5" x14ac:dyDescent="0.25">
      <c r="A25" s="4" t="s">
        <v>15</v>
      </c>
      <c r="B25" s="49"/>
      <c r="C25" s="49"/>
      <c r="D25" s="50"/>
      <c r="E25" s="14" t="e">
        <f>C25*#REF!</f>
        <v>#REF!</v>
      </c>
    </row>
    <row r="26" spans="1:5" x14ac:dyDescent="0.25">
      <c r="B26" s="18"/>
      <c r="C26" s="18"/>
      <c r="D26" s="19"/>
    </row>
    <row r="27" spans="1:5" x14ac:dyDescent="0.25">
      <c r="B27" s="18"/>
      <c r="C27" s="18"/>
      <c r="D27" s="19"/>
    </row>
    <row r="28" spans="1:5" x14ac:dyDescent="0.25">
      <c r="B28" s="18"/>
      <c r="C28" s="18"/>
      <c r="D28" s="19"/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5"/>
    <mergeCell ref="C14:C25"/>
    <mergeCell ref="D14:D25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E24"/>
  <sheetViews>
    <sheetView zoomScale="75" zoomScaleNormal="75" workbookViewId="0">
      <selection activeCell="A31" sqref="A31:XFD36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170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874.3</v>
      </c>
      <c r="C14" s="30">
        <v>5409</v>
      </c>
      <c r="D14" s="43">
        <f>B14*C14</f>
        <v>4729088.7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32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A14" sqref="A14:A2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1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E25"/>
  <sheetViews>
    <sheetView zoomScale="75" zoomScaleNormal="75" workbookViewId="0">
      <selection activeCell="A31" sqref="A31:XFD36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171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49">
        <v>280.39999999999998</v>
      </c>
      <c r="C14" s="49">
        <v>5409</v>
      </c>
      <c r="D14" s="50">
        <f>B14*C14</f>
        <v>1516683.5999999999</v>
      </c>
      <c r="E14" s="14" t="e">
        <f>C14*#REF!</f>
        <v>#REF!</v>
      </c>
    </row>
    <row r="15" spans="1:5" x14ac:dyDescent="0.25">
      <c r="A15" s="3" t="s">
        <v>6</v>
      </c>
      <c r="B15" s="49"/>
      <c r="C15" s="49"/>
      <c r="D15" s="50"/>
      <c r="E15" s="14" t="e">
        <f>C15*#REF!</f>
        <v>#REF!</v>
      </c>
    </row>
    <row r="16" spans="1:5" x14ac:dyDescent="0.25">
      <c r="A16" s="3" t="s">
        <v>7</v>
      </c>
      <c r="B16" s="49"/>
      <c r="C16" s="49"/>
      <c r="D16" s="50"/>
      <c r="E16" s="14" t="e">
        <f>C16*#REF!</f>
        <v>#REF!</v>
      </c>
    </row>
    <row r="17" spans="1:5" x14ac:dyDescent="0.25">
      <c r="A17" s="3" t="s">
        <v>8</v>
      </c>
      <c r="B17" s="49"/>
      <c r="C17" s="49"/>
      <c r="D17" s="50"/>
      <c r="E17" s="14" t="e">
        <f>C17*#REF!</f>
        <v>#REF!</v>
      </c>
    </row>
    <row r="18" spans="1:5" x14ac:dyDescent="0.25">
      <c r="A18" s="3" t="s">
        <v>9</v>
      </c>
      <c r="B18" s="49"/>
      <c r="C18" s="49"/>
      <c r="D18" s="50"/>
      <c r="E18" s="14" t="e">
        <f>C18*#REF!</f>
        <v>#REF!</v>
      </c>
    </row>
    <row r="19" spans="1:5" x14ac:dyDescent="0.25">
      <c r="A19" s="4" t="s">
        <v>10</v>
      </c>
      <c r="B19" s="49"/>
      <c r="C19" s="49"/>
      <c r="D19" s="50"/>
      <c r="E19" s="14" t="e">
        <f>C19*#REF!</f>
        <v>#REF!</v>
      </c>
    </row>
    <row r="20" spans="1:5" x14ac:dyDescent="0.25">
      <c r="A20" s="4" t="s">
        <v>11</v>
      </c>
      <c r="B20" s="49"/>
      <c r="C20" s="49"/>
      <c r="D20" s="50"/>
      <c r="E20" s="14" t="e">
        <f>C20*#REF!</f>
        <v>#REF!</v>
      </c>
    </row>
    <row r="21" spans="1:5" x14ac:dyDescent="0.25">
      <c r="A21" s="4" t="s">
        <v>12</v>
      </c>
      <c r="B21" s="49"/>
      <c r="C21" s="49"/>
      <c r="D21" s="50"/>
      <c r="E21" s="14" t="e">
        <f>C21*#REF!</f>
        <v>#REF!</v>
      </c>
    </row>
    <row r="22" spans="1:5" x14ac:dyDescent="0.25">
      <c r="A22" s="4" t="s">
        <v>13</v>
      </c>
      <c r="B22" s="49"/>
      <c r="C22" s="49"/>
      <c r="D22" s="50"/>
      <c r="E22" s="14" t="e">
        <f>C22*#REF!</f>
        <v>#REF!</v>
      </c>
    </row>
    <row r="23" spans="1:5" x14ac:dyDescent="0.25">
      <c r="A23" s="4" t="s">
        <v>14</v>
      </c>
      <c r="B23" s="49"/>
      <c r="C23" s="49"/>
      <c r="D23" s="50"/>
      <c r="E23" s="14"/>
    </row>
    <row r="24" spans="1:5" x14ac:dyDescent="0.25">
      <c r="A24" s="4" t="s">
        <v>15</v>
      </c>
      <c r="B24" s="49"/>
      <c r="C24" s="49"/>
      <c r="D24" s="50"/>
      <c r="E24" s="14" t="e">
        <f>C24*#REF!</f>
        <v>#REF!</v>
      </c>
    </row>
    <row r="25" spans="1:5" x14ac:dyDescent="0.25">
      <c r="B25" s="18"/>
      <c r="C25" s="18"/>
      <c r="D25" s="19"/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1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E24"/>
  <sheetViews>
    <sheetView zoomScale="75" zoomScaleNormal="75" workbookViewId="0">
      <selection activeCell="A31" sqref="A31:XFD36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172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569.79999999999995</v>
      </c>
      <c r="C14" s="30">
        <v>5409</v>
      </c>
      <c r="D14" s="43">
        <f>B14*C14</f>
        <v>3082048.1999999997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32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A24" sqref="A14:A2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1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E24"/>
  <sheetViews>
    <sheetView zoomScale="75" zoomScaleNormal="75" workbookViewId="0">
      <selection activeCell="A31" sqref="A31:XFD36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173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535.34</v>
      </c>
      <c r="C14" s="30">
        <v>5409</v>
      </c>
      <c r="D14" s="43">
        <f>B14*C14</f>
        <v>2895654.06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32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1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E24"/>
  <sheetViews>
    <sheetView zoomScale="75" zoomScaleNormal="75" workbookViewId="0">
      <selection activeCell="A31" sqref="A31:XFD36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174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937.3</v>
      </c>
      <c r="C14" s="30">
        <v>5409</v>
      </c>
      <c r="D14" s="43">
        <f>B14*C14</f>
        <v>5069855.7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32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1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E24"/>
  <sheetViews>
    <sheetView zoomScale="75" zoomScaleNormal="75" workbookViewId="0">
      <selection activeCell="A31" sqref="A31:XFD36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175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448.1</v>
      </c>
      <c r="C14" s="30">
        <v>5409</v>
      </c>
      <c r="D14" s="43">
        <f>B14*C14</f>
        <v>2423772.9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32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1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E24"/>
  <sheetViews>
    <sheetView zoomScale="75" zoomScaleNormal="75" workbookViewId="0">
      <selection activeCell="A31" sqref="A31:XFD36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176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3125.1</v>
      </c>
      <c r="C14" s="30">
        <v>5409</v>
      </c>
      <c r="D14" s="43">
        <f>B14*C14</f>
        <v>16903665.899999999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32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1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E24"/>
  <sheetViews>
    <sheetView zoomScale="75" zoomScaleNormal="75" workbookViewId="0">
      <selection activeCell="A31" sqref="A31:XFD36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177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2016.2</v>
      </c>
      <c r="C14" s="30">
        <v>5409</v>
      </c>
      <c r="D14" s="43">
        <f>B14*C14</f>
        <v>10905625.800000001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32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1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E24"/>
  <sheetViews>
    <sheetView zoomScale="75" zoomScaleNormal="75" workbookViewId="0">
      <selection activeCell="A31" sqref="A31:XFD36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178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886.7</v>
      </c>
      <c r="C14" s="30">
        <v>5409</v>
      </c>
      <c r="D14" s="43">
        <f>B14*C14</f>
        <v>4796160.3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32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A35" sqref="A35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1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E24"/>
  <sheetViews>
    <sheetView zoomScale="75" zoomScaleNormal="75" workbookViewId="0">
      <selection activeCell="A31" sqref="A31:XFD36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179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1239.5999999999999</v>
      </c>
      <c r="C14" s="30">
        <v>5409</v>
      </c>
      <c r="D14" s="43">
        <f>B14*C14</f>
        <v>6704996.3999999994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32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1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E24"/>
  <sheetViews>
    <sheetView zoomScale="75" zoomScaleNormal="75" workbookViewId="0">
      <selection activeCell="A31" sqref="A31:XFD36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180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432.9</v>
      </c>
      <c r="C14" s="30">
        <v>5409</v>
      </c>
      <c r="D14" s="43">
        <f>B14*C14</f>
        <v>2341556.1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32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1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E24"/>
  <sheetViews>
    <sheetView zoomScale="75" zoomScaleNormal="75" workbookViewId="0">
      <selection activeCell="A31" sqref="A31:XFD36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181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448.4</v>
      </c>
      <c r="C14" s="30">
        <v>5409</v>
      </c>
      <c r="D14" s="43">
        <f>B14*C14</f>
        <v>2425395.6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32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1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E28"/>
  <sheetViews>
    <sheetView zoomScale="75" zoomScaleNormal="75" workbookViewId="0">
      <selection activeCell="A31" sqref="A31:XFD36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182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49">
        <v>376.7</v>
      </c>
      <c r="C14" s="49">
        <v>5409</v>
      </c>
      <c r="D14" s="50">
        <f>B14*C14</f>
        <v>2037570.3</v>
      </c>
      <c r="E14" s="14" t="e">
        <f>C14*#REF!</f>
        <v>#REF!</v>
      </c>
    </row>
    <row r="15" spans="1:5" x14ac:dyDescent="0.25">
      <c r="A15" s="3" t="s">
        <v>6</v>
      </c>
      <c r="B15" s="49"/>
      <c r="C15" s="49"/>
      <c r="D15" s="50"/>
      <c r="E15" s="14" t="e">
        <f>C15*#REF!</f>
        <v>#REF!</v>
      </c>
    </row>
    <row r="16" spans="1:5" x14ac:dyDescent="0.25">
      <c r="A16" s="3" t="s">
        <v>7</v>
      </c>
      <c r="B16" s="49"/>
      <c r="C16" s="49"/>
      <c r="D16" s="50"/>
      <c r="E16" s="14" t="e">
        <f>C16*#REF!</f>
        <v>#REF!</v>
      </c>
    </row>
    <row r="17" spans="1:5" x14ac:dyDescent="0.25">
      <c r="A17" s="3" t="s">
        <v>8</v>
      </c>
      <c r="B17" s="49"/>
      <c r="C17" s="49"/>
      <c r="D17" s="50"/>
      <c r="E17" s="14"/>
    </row>
    <row r="18" spans="1:5" x14ac:dyDescent="0.25">
      <c r="A18" s="3" t="s">
        <v>9</v>
      </c>
      <c r="B18" s="49"/>
      <c r="C18" s="49"/>
      <c r="D18" s="50"/>
      <c r="E18" s="14"/>
    </row>
    <row r="19" spans="1:5" x14ac:dyDescent="0.25">
      <c r="A19" s="4" t="s">
        <v>10</v>
      </c>
      <c r="B19" s="49"/>
      <c r="C19" s="49"/>
      <c r="D19" s="50"/>
      <c r="E19" s="14"/>
    </row>
    <row r="20" spans="1:5" x14ac:dyDescent="0.25">
      <c r="A20" s="4" t="s">
        <v>11</v>
      </c>
      <c r="B20" s="49"/>
      <c r="C20" s="49"/>
      <c r="D20" s="50"/>
      <c r="E20" s="14"/>
    </row>
    <row r="21" spans="1:5" x14ac:dyDescent="0.25">
      <c r="A21" s="4" t="s">
        <v>12</v>
      </c>
      <c r="B21" s="49"/>
      <c r="C21" s="49"/>
      <c r="D21" s="50"/>
      <c r="E21" s="14" t="e">
        <f>C21*#REF!</f>
        <v>#REF!</v>
      </c>
    </row>
    <row r="22" spans="1:5" x14ac:dyDescent="0.25">
      <c r="A22" s="4" t="s">
        <v>13</v>
      </c>
      <c r="B22" s="49"/>
      <c r="C22" s="49"/>
      <c r="D22" s="50"/>
      <c r="E22" s="14" t="e">
        <f>C22*#REF!</f>
        <v>#REF!</v>
      </c>
    </row>
    <row r="23" spans="1:5" x14ac:dyDescent="0.25">
      <c r="A23" s="4" t="s">
        <v>14</v>
      </c>
      <c r="B23" s="49"/>
      <c r="C23" s="49"/>
      <c r="D23" s="50"/>
      <c r="E23" s="14" t="e">
        <f>C23*#REF!</f>
        <v>#REF!</v>
      </c>
    </row>
    <row r="24" spans="1:5" x14ac:dyDescent="0.25">
      <c r="A24" s="4" t="s">
        <v>15</v>
      </c>
      <c r="B24" s="49"/>
      <c r="C24" s="49"/>
      <c r="D24" s="50"/>
      <c r="E24" s="14" t="e">
        <f>C24*#REF!</f>
        <v>#REF!</v>
      </c>
    </row>
    <row r="25" spans="1:5" x14ac:dyDescent="0.25">
      <c r="B25" s="18"/>
      <c r="C25" s="18"/>
      <c r="D25" s="19"/>
    </row>
    <row r="26" spans="1:5" x14ac:dyDescent="0.25">
      <c r="B26" s="18"/>
      <c r="C26" s="18"/>
      <c r="D26" s="19"/>
    </row>
    <row r="27" spans="1:5" x14ac:dyDescent="0.25">
      <c r="B27" s="18"/>
      <c r="C27" s="18"/>
      <c r="D27" s="19"/>
    </row>
    <row r="28" spans="1:5" x14ac:dyDescent="0.25">
      <c r="B28" s="18"/>
      <c r="C28" s="18"/>
      <c r="D28" s="19"/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1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E28"/>
  <sheetViews>
    <sheetView zoomScale="75" zoomScaleNormal="75" workbookViewId="0">
      <selection activeCell="A31" sqref="A31:XFD36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183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49">
        <v>404.7</v>
      </c>
      <c r="C14" s="49">
        <v>5409</v>
      </c>
      <c r="D14" s="50">
        <f>B14*C14</f>
        <v>2189022.2999999998</v>
      </c>
      <c r="E14" s="14" t="e">
        <f>C14*#REF!</f>
        <v>#REF!</v>
      </c>
    </row>
    <row r="15" spans="1:5" x14ac:dyDescent="0.25">
      <c r="A15" s="3" t="s">
        <v>6</v>
      </c>
      <c r="B15" s="49"/>
      <c r="C15" s="49"/>
      <c r="D15" s="50"/>
      <c r="E15" s="14" t="e">
        <f>C15*#REF!</f>
        <v>#REF!</v>
      </c>
    </row>
    <row r="16" spans="1:5" x14ac:dyDescent="0.25">
      <c r="A16" s="3" t="s">
        <v>7</v>
      </c>
      <c r="B16" s="49"/>
      <c r="C16" s="49"/>
      <c r="D16" s="50"/>
      <c r="E16" s="14" t="e">
        <f>C16*#REF!</f>
        <v>#REF!</v>
      </c>
    </row>
    <row r="17" spans="1:5" x14ac:dyDescent="0.25">
      <c r="A17" s="3" t="s">
        <v>8</v>
      </c>
      <c r="B17" s="49"/>
      <c r="C17" s="49"/>
      <c r="D17" s="50"/>
      <c r="E17" s="14"/>
    </row>
    <row r="18" spans="1:5" x14ac:dyDescent="0.25">
      <c r="A18" s="3" t="s">
        <v>9</v>
      </c>
      <c r="B18" s="49"/>
      <c r="C18" s="49"/>
      <c r="D18" s="50"/>
      <c r="E18" s="14"/>
    </row>
    <row r="19" spans="1:5" x14ac:dyDescent="0.25">
      <c r="A19" s="4" t="s">
        <v>10</v>
      </c>
      <c r="B19" s="49"/>
      <c r="C19" s="49"/>
      <c r="D19" s="50"/>
      <c r="E19" s="14"/>
    </row>
    <row r="20" spans="1:5" x14ac:dyDescent="0.25">
      <c r="A20" s="4" t="s">
        <v>11</v>
      </c>
      <c r="B20" s="49"/>
      <c r="C20" s="49"/>
      <c r="D20" s="50"/>
      <c r="E20" s="14"/>
    </row>
    <row r="21" spans="1:5" x14ac:dyDescent="0.25">
      <c r="A21" s="4" t="s">
        <v>12</v>
      </c>
      <c r="B21" s="49"/>
      <c r="C21" s="49"/>
      <c r="D21" s="50"/>
      <c r="E21" s="14" t="e">
        <f>C21*#REF!</f>
        <v>#REF!</v>
      </c>
    </row>
    <row r="22" spans="1:5" x14ac:dyDescent="0.25">
      <c r="A22" s="4" t="s">
        <v>13</v>
      </c>
      <c r="B22" s="49"/>
      <c r="C22" s="49"/>
      <c r="D22" s="50"/>
      <c r="E22" s="14" t="e">
        <f>C22*#REF!</f>
        <v>#REF!</v>
      </c>
    </row>
    <row r="23" spans="1:5" x14ac:dyDescent="0.25">
      <c r="A23" s="4" t="s">
        <v>14</v>
      </c>
      <c r="B23" s="49"/>
      <c r="C23" s="49"/>
      <c r="D23" s="50"/>
      <c r="E23" s="14" t="e">
        <f>C23*#REF!</f>
        <v>#REF!</v>
      </c>
    </row>
    <row r="24" spans="1:5" x14ac:dyDescent="0.25">
      <c r="A24" s="4" t="s">
        <v>15</v>
      </c>
      <c r="B24" s="49"/>
      <c r="C24" s="49"/>
      <c r="D24" s="50"/>
      <c r="E24" s="14" t="e">
        <f>C24*#REF!</f>
        <v>#REF!</v>
      </c>
    </row>
    <row r="25" spans="1:5" x14ac:dyDescent="0.25">
      <c r="B25" s="18"/>
      <c r="C25" s="18"/>
      <c r="D25" s="19"/>
    </row>
    <row r="26" spans="1:5" x14ac:dyDescent="0.25">
      <c r="B26" s="18"/>
      <c r="C26" s="18"/>
      <c r="D26" s="19"/>
    </row>
    <row r="27" spans="1:5" x14ac:dyDescent="0.25">
      <c r="B27" s="18"/>
      <c r="C27" s="18"/>
      <c r="D27" s="19"/>
    </row>
    <row r="28" spans="1:5" x14ac:dyDescent="0.25">
      <c r="B28" s="18"/>
      <c r="C28" s="18"/>
      <c r="D28" s="19"/>
    </row>
  </sheetData>
  <customSheetViews>
    <customSheetView guid="{E818CDF5-0E8A-4AE1-9058-AB73646E8FEF}" scale="75">
      <selection activeCell="A24" sqref="A14:A2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1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E28"/>
  <sheetViews>
    <sheetView zoomScale="75" zoomScaleNormal="75" workbookViewId="0">
      <selection activeCell="A31" sqref="A31:XFD36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184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49">
        <v>373.9</v>
      </c>
      <c r="C14" s="49">
        <v>5409</v>
      </c>
      <c r="D14" s="50">
        <f>B14*C14</f>
        <v>2022425.0999999999</v>
      </c>
      <c r="E14" s="14" t="e">
        <f>C14*#REF!</f>
        <v>#REF!</v>
      </c>
    </row>
    <row r="15" spans="1:5" x14ac:dyDescent="0.25">
      <c r="A15" s="3" t="s">
        <v>6</v>
      </c>
      <c r="B15" s="49"/>
      <c r="C15" s="49"/>
      <c r="D15" s="50"/>
      <c r="E15" s="14" t="e">
        <f>C15*#REF!</f>
        <v>#REF!</v>
      </c>
    </row>
    <row r="16" spans="1:5" x14ac:dyDescent="0.25">
      <c r="A16" s="3" t="s">
        <v>7</v>
      </c>
      <c r="B16" s="49"/>
      <c r="C16" s="49"/>
      <c r="D16" s="50"/>
      <c r="E16" s="14" t="e">
        <f>C16*#REF!</f>
        <v>#REF!</v>
      </c>
    </row>
    <row r="17" spans="1:5" x14ac:dyDescent="0.25">
      <c r="A17" s="3" t="s">
        <v>8</v>
      </c>
      <c r="B17" s="49"/>
      <c r="C17" s="49"/>
      <c r="D17" s="50"/>
      <c r="E17" s="14"/>
    </row>
    <row r="18" spans="1:5" x14ac:dyDescent="0.25">
      <c r="A18" s="3" t="s">
        <v>9</v>
      </c>
      <c r="B18" s="49"/>
      <c r="C18" s="49"/>
      <c r="D18" s="50"/>
      <c r="E18" s="14"/>
    </row>
    <row r="19" spans="1:5" x14ac:dyDescent="0.25">
      <c r="A19" s="4" t="s">
        <v>10</v>
      </c>
      <c r="B19" s="49"/>
      <c r="C19" s="49"/>
      <c r="D19" s="50"/>
      <c r="E19" s="14"/>
    </row>
    <row r="20" spans="1:5" x14ac:dyDescent="0.25">
      <c r="A20" s="4" t="s">
        <v>11</v>
      </c>
      <c r="B20" s="49"/>
      <c r="C20" s="49"/>
      <c r="D20" s="50"/>
      <c r="E20" s="14"/>
    </row>
    <row r="21" spans="1:5" x14ac:dyDescent="0.25">
      <c r="A21" s="4" t="s">
        <v>12</v>
      </c>
      <c r="B21" s="49"/>
      <c r="C21" s="49"/>
      <c r="D21" s="50"/>
      <c r="E21" s="14" t="e">
        <f>C21*#REF!</f>
        <v>#REF!</v>
      </c>
    </row>
    <row r="22" spans="1:5" x14ac:dyDescent="0.25">
      <c r="A22" s="4" t="s">
        <v>13</v>
      </c>
      <c r="B22" s="49"/>
      <c r="C22" s="49"/>
      <c r="D22" s="50"/>
      <c r="E22" s="14" t="e">
        <f>C22*#REF!</f>
        <v>#REF!</v>
      </c>
    </row>
    <row r="23" spans="1:5" x14ac:dyDescent="0.25">
      <c r="A23" s="4" t="s">
        <v>14</v>
      </c>
      <c r="B23" s="49"/>
      <c r="C23" s="49"/>
      <c r="D23" s="50"/>
      <c r="E23" s="14" t="e">
        <f>C23*#REF!</f>
        <v>#REF!</v>
      </c>
    </row>
    <row r="24" spans="1:5" x14ac:dyDescent="0.25">
      <c r="A24" s="4" t="s">
        <v>15</v>
      </c>
      <c r="B24" s="49"/>
      <c r="C24" s="49"/>
      <c r="D24" s="50"/>
      <c r="E24" s="14" t="e">
        <f>C24*#REF!</f>
        <v>#REF!</v>
      </c>
    </row>
    <row r="25" spans="1:5" x14ac:dyDescent="0.25">
      <c r="B25" s="18"/>
      <c r="C25" s="18"/>
      <c r="D25" s="19"/>
    </row>
    <row r="26" spans="1:5" x14ac:dyDescent="0.25">
      <c r="B26" s="18"/>
      <c r="C26" s="18"/>
      <c r="D26" s="19"/>
    </row>
    <row r="27" spans="1:5" x14ac:dyDescent="0.25">
      <c r="B27" s="18"/>
      <c r="C27" s="18"/>
      <c r="D27" s="19"/>
    </row>
    <row r="28" spans="1:5" x14ac:dyDescent="0.25">
      <c r="B28" s="18"/>
      <c r="C28" s="18"/>
      <c r="D28" s="19"/>
    </row>
  </sheetData>
  <customSheetViews>
    <customSheetView guid="{E818CDF5-0E8A-4AE1-9058-AB73646E8FEF}" scale="75">
      <selection activeCell="A24" sqref="A14:A2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1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E27"/>
  <sheetViews>
    <sheetView zoomScale="75" zoomScaleNormal="75" workbookViewId="0">
      <selection activeCell="A31" sqref="A31:XFD36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186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49">
        <v>627.9</v>
      </c>
      <c r="C14" s="49">
        <v>5409</v>
      </c>
      <c r="D14" s="50">
        <f>B14*C14</f>
        <v>3396311.1</v>
      </c>
      <c r="E14" s="14" t="e">
        <f>C14*#REF!</f>
        <v>#REF!</v>
      </c>
    </row>
    <row r="15" spans="1:5" x14ac:dyDescent="0.25">
      <c r="A15" s="3" t="s">
        <v>6</v>
      </c>
      <c r="B15" s="49"/>
      <c r="C15" s="49"/>
      <c r="D15" s="50"/>
      <c r="E15" s="14" t="e">
        <f>C15*#REF!</f>
        <v>#REF!</v>
      </c>
    </row>
    <row r="16" spans="1:5" x14ac:dyDescent="0.25">
      <c r="A16" s="3" t="s">
        <v>7</v>
      </c>
      <c r="B16" s="49"/>
      <c r="C16" s="49"/>
      <c r="D16" s="50"/>
      <c r="E16" s="14" t="e">
        <f>C16*#REF!</f>
        <v>#REF!</v>
      </c>
    </row>
    <row r="17" spans="1:5" x14ac:dyDescent="0.25">
      <c r="A17" s="3" t="s">
        <v>8</v>
      </c>
      <c r="B17" s="49"/>
      <c r="C17" s="49"/>
      <c r="D17" s="50"/>
      <c r="E17" s="14"/>
    </row>
    <row r="18" spans="1:5" x14ac:dyDescent="0.25">
      <c r="A18" s="3" t="s">
        <v>9</v>
      </c>
      <c r="B18" s="49"/>
      <c r="C18" s="49"/>
      <c r="D18" s="50"/>
      <c r="E18" s="14"/>
    </row>
    <row r="19" spans="1:5" x14ac:dyDescent="0.25">
      <c r="A19" s="4" t="s">
        <v>10</v>
      </c>
      <c r="B19" s="49"/>
      <c r="C19" s="49"/>
      <c r="D19" s="50"/>
      <c r="E19" s="14"/>
    </row>
    <row r="20" spans="1:5" x14ac:dyDescent="0.25">
      <c r="A20" s="4" t="s">
        <v>11</v>
      </c>
      <c r="B20" s="49"/>
      <c r="C20" s="49"/>
      <c r="D20" s="50"/>
      <c r="E20" s="14"/>
    </row>
    <row r="21" spans="1:5" x14ac:dyDescent="0.25">
      <c r="A21" s="4" t="s">
        <v>12</v>
      </c>
      <c r="B21" s="49"/>
      <c r="C21" s="49"/>
      <c r="D21" s="50"/>
      <c r="E21" s="14" t="e">
        <f>C21*#REF!</f>
        <v>#REF!</v>
      </c>
    </row>
    <row r="22" spans="1:5" x14ac:dyDescent="0.25">
      <c r="A22" s="4" t="s">
        <v>13</v>
      </c>
      <c r="B22" s="49"/>
      <c r="C22" s="49"/>
      <c r="D22" s="50"/>
      <c r="E22" s="14" t="e">
        <f>C22*#REF!</f>
        <v>#REF!</v>
      </c>
    </row>
    <row r="23" spans="1:5" x14ac:dyDescent="0.25">
      <c r="A23" s="4" t="s">
        <v>14</v>
      </c>
      <c r="B23" s="49"/>
      <c r="C23" s="49"/>
      <c r="D23" s="50"/>
      <c r="E23" s="14" t="e">
        <f>C23*#REF!</f>
        <v>#REF!</v>
      </c>
    </row>
    <row r="24" spans="1:5" x14ac:dyDescent="0.25">
      <c r="A24" s="4" t="s">
        <v>15</v>
      </c>
      <c r="B24" s="49"/>
      <c r="C24" s="49"/>
      <c r="D24" s="50"/>
      <c r="E24" s="14" t="e">
        <f>C24*#REF!</f>
        <v>#REF!</v>
      </c>
    </row>
    <row r="25" spans="1:5" x14ac:dyDescent="0.25">
      <c r="B25" s="18"/>
      <c r="C25" s="18"/>
      <c r="D25" s="19"/>
    </row>
    <row r="26" spans="1:5" x14ac:dyDescent="0.25">
      <c r="B26" s="18"/>
      <c r="C26" s="18"/>
      <c r="D26" s="19"/>
    </row>
    <row r="27" spans="1:5" x14ac:dyDescent="0.25">
      <c r="B27" s="18"/>
      <c r="C27" s="18"/>
      <c r="D27" s="19"/>
    </row>
  </sheetData>
  <customSheetViews>
    <customSheetView guid="{E818CDF5-0E8A-4AE1-9058-AB73646E8FEF}" scale="75">
      <selection activeCell="A24" sqref="A14:A2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1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2:E24"/>
  <sheetViews>
    <sheetView zoomScale="75" zoomScaleNormal="75" workbookViewId="0">
      <selection activeCell="B14" sqref="B14:B2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185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49">
        <v>375</v>
      </c>
      <c r="C14" s="49">
        <v>5409</v>
      </c>
      <c r="D14" s="50">
        <f>B14*C14</f>
        <v>2028375</v>
      </c>
      <c r="E14" s="14" t="e">
        <f>C14*#REF!</f>
        <v>#REF!</v>
      </c>
    </row>
    <row r="15" spans="1:5" x14ac:dyDescent="0.25">
      <c r="A15" s="4" t="s">
        <v>10</v>
      </c>
      <c r="B15" s="49"/>
      <c r="C15" s="49"/>
      <c r="D15" s="50"/>
      <c r="E15" s="14" t="e">
        <f>C15*#REF!</f>
        <v>#REF!</v>
      </c>
    </row>
    <row r="16" spans="1:5" x14ac:dyDescent="0.25">
      <c r="A16" s="4" t="s">
        <v>11</v>
      </c>
      <c r="B16" s="49"/>
      <c r="C16" s="49"/>
      <c r="D16" s="50"/>
      <c r="E16" s="14" t="e">
        <f>C16*#REF!</f>
        <v>#REF!</v>
      </c>
    </row>
    <row r="17" spans="1:5" x14ac:dyDescent="0.25">
      <c r="A17" s="4" t="s">
        <v>12</v>
      </c>
      <c r="B17" s="49"/>
      <c r="C17" s="49"/>
      <c r="D17" s="50"/>
      <c r="E17" s="14" t="e">
        <f>C17*#REF!</f>
        <v>#REF!</v>
      </c>
    </row>
    <row r="18" spans="1:5" x14ac:dyDescent="0.25">
      <c r="A18" s="4" t="s">
        <v>13</v>
      </c>
      <c r="B18" s="49"/>
      <c r="C18" s="49"/>
      <c r="D18" s="50"/>
      <c r="E18" s="14" t="e">
        <f>C18*#REF!</f>
        <v>#REF!</v>
      </c>
    </row>
    <row r="19" spans="1:5" x14ac:dyDescent="0.25">
      <c r="A19" s="4" t="s">
        <v>14</v>
      </c>
      <c r="B19" s="49"/>
      <c r="C19" s="49"/>
      <c r="D19" s="50"/>
      <c r="E19" s="14" t="e">
        <f>C19*#REF!</f>
        <v>#REF!</v>
      </c>
    </row>
    <row r="20" spans="1:5" x14ac:dyDescent="0.25">
      <c r="A20" s="4" t="s">
        <v>15</v>
      </c>
      <c r="B20" s="49"/>
      <c r="C20" s="49"/>
      <c r="D20" s="50"/>
      <c r="E20" s="14" t="e">
        <f>C20*#REF!</f>
        <v>#REF!</v>
      </c>
    </row>
    <row r="21" spans="1:5" x14ac:dyDescent="0.25">
      <c r="B21" s="18"/>
      <c r="C21" s="18"/>
      <c r="D21" s="19"/>
    </row>
    <row r="22" spans="1:5" x14ac:dyDescent="0.25">
      <c r="B22" s="18"/>
      <c r="C22" s="18"/>
      <c r="D22" s="19"/>
    </row>
    <row r="23" spans="1:5" x14ac:dyDescent="0.25">
      <c r="B23" s="18"/>
      <c r="C23" s="18"/>
      <c r="D23" s="19"/>
    </row>
    <row r="24" spans="1:5" x14ac:dyDescent="0.25">
      <c r="B24" s="18"/>
      <c r="C24" s="18"/>
      <c r="D24" s="19"/>
    </row>
  </sheetData>
  <customSheetViews>
    <customSheetView guid="{E818CDF5-0E8A-4AE1-9058-AB73646E8FEF}" scale="75">
      <selection activeCell="A21" sqref="A21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0"/>
    <mergeCell ref="C14:C20"/>
    <mergeCell ref="D14:D20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1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2:E29"/>
  <sheetViews>
    <sheetView zoomScale="75" zoomScaleNormal="75" workbookViewId="0">
      <selection activeCell="B14" sqref="B14:B2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187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49">
        <v>379.9</v>
      </c>
      <c r="C14" s="49">
        <v>5409</v>
      </c>
      <c r="D14" s="50">
        <f>B14*C14</f>
        <v>2054879.0999999999</v>
      </c>
      <c r="E14" s="14" t="e">
        <f>C14*#REF!</f>
        <v>#REF!</v>
      </c>
    </row>
    <row r="15" spans="1:5" x14ac:dyDescent="0.25">
      <c r="A15" s="3" t="s">
        <v>6</v>
      </c>
      <c r="B15" s="49"/>
      <c r="C15" s="49"/>
      <c r="D15" s="50"/>
      <c r="E15" s="14" t="e">
        <f>C15*#REF!</f>
        <v>#REF!</v>
      </c>
    </row>
    <row r="16" spans="1:5" x14ac:dyDescent="0.25">
      <c r="A16" s="3" t="s">
        <v>7</v>
      </c>
      <c r="B16" s="49"/>
      <c r="C16" s="49"/>
      <c r="D16" s="50"/>
      <c r="E16" s="14"/>
    </row>
    <row r="17" spans="1:5" x14ac:dyDescent="0.25">
      <c r="A17" s="3" t="s">
        <v>8</v>
      </c>
      <c r="B17" s="49"/>
      <c r="C17" s="49"/>
      <c r="D17" s="50"/>
      <c r="E17" s="14"/>
    </row>
    <row r="18" spans="1:5" x14ac:dyDescent="0.25">
      <c r="A18" s="3" t="s">
        <v>9</v>
      </c>
      <c r="B18" s="49"/>
      <c r="C18" s="49"/>
      <c r="D18" s="50"/>
      <c r="E18" s="14"/>
    </row>
    <row r="19" spans="1:5" x14ac:dyDescent="0.25">
      <c r="A19" s="4" t="s">
        <v>10</v>
      </c>
      <c r="B19" s="49"/>
      <c r="C19" s="49"/>
      <c r="D19" s="50"/>
      <c r="E19" s="14"/>
    </row>
    <row r="20" spans="1:5" x14ac:dyDescent="0.25">
      <c r="A20" s="4" t="s">
        <v>11</v>
      </c>
      <c r="B20" s="49"/>
      <c r="C20" s="49"/>
      <c r="D20" s="50"/>
      <c r="E20" s="14"/>
    </row>
    <row r="21" spans="1:5" x14ac:dyDescent="0.25">
      <c r="A21" s="4" t="s">
        <v>12</v>
      </c>
      <c r="B21" s="49"/>
      <c r="C21" s="49"/>
      <c r="D21" s="50"/>
      <c r="E21" s="14" t="e">
        <f>C21*#REF!</f>
        <v>#REF!</v>
      </c>
    </row>
    <row r="22" spans="1:5" x14ac:dyDescent="0.25">
      <c r="A22" s="4" t="s">
        <v>13</v>
      </c>
      <c r="B22" s="49"/>
      <c r="C22" s="49"/>
      <c r="D22" s="50"/>
      <c r="E22" s="14" t="e">
        <f>C22*#REF!</f>
        <v>#REF!</v>
      </c>
    </row>
    <row r="23" spans="1:5" x14ac:dyDescent="0.25">
      <c r="A23" s="4" t="s">
        <v>14</v>
      </c>
      <c r="B23" s="49"/>
      <c r="C23" s="49"/>
      <c r="D23" s="50"/>
      <c r="E23" s="14" t="e">
        <f>C23*#REF!</f>
        <v>#REF!</v>
      </c>
    </row>
    <row r="24" spans="1:5" x14ac:dyDescent="0.25">
      <c r="A24" s="4" t="s">
        <v>319</v>
      </c>
      <c r="B24" s="49"/>
      <c r="C24" s="49"/>
      <c r="D24" s="50"/>
      <c r="E24" s="14" t="e">
        <f>C24*#REF!</f>
        <v>#REF!</v>
      </c>
    </row>
    <row r="25" spans="1:5" x14ac:dyDescent="0.25">
      <c r="A25" s="4" t="s">
        <v>15</v>
      </c>
      <c r="B25" s="49"/>
      <c r="C25" s="49"/>
      <c r="D25" s="50"/>
      <c r="E25" s="14" t="e">
        <f>C25*#REF!</f>
        <v>#REF!</v>
      </c>
    </row>
    <row r="26" spans="1:5" x14ac:dyDescent="0.25">
      <c r="B26" s="18"/>
      <c r="C26" s="18"/>
      <c r="D26" s="19"/>
    </row>
    <row r="27" spans="1:5" x14ac:dyDescent="0.25">
      <c r="B27" s="18"/>
      <c r="C27" s="18"/>
      <c r="D27" s="19"/>
    </row>
    <row r="28" spans="1:5" x14ac:dyDescent="0.25">
      <c r="B28" s="18"/>
      <c r="C28" s="18"/>
      <c r="D28" s="19"/>
    </row>
    <row r="29" spans="1:5" x14ac:dyDescent="0.25">
      <c r="B29" s="18"/>
      <c r="C29" s="18"/>
      <c r="D29" s="19"/>
    </row>
  </sheetData>
  <customSheetViews>
    <customSheetView guid="{E818CDF5-0E8A-4AE1-9058-AB73646E8FEF}" scale="75">
      <selection activeCell="A33" sqref="A33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5"/>
    <mergeCell ref="C14:C25"/>
    <mergeCell ref="D14:D25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1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</sheetPr>
  <dimension ref="A2:E29"/>
  <sheetViews>
    <sheetView zoomScale="75" zoomScaleNormal="75" workbookViewId="0">
      <selection activeCell="A29" sqref="A29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188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49">
        <v>255</v>
      </c>
      <c r="C14" s="49">
        <v>5409</v>
      </c>
      <c r="D14" s="50">
        <f>B14*C14</f>
        <v>1379295</v>
      </c>
      <c r="E14" s="14" t="e">
        <f>C14*#REF!</f>
        <v>#REF!</v>
      </c>
    </row>
    <row r="15" spans="1:5" x14ac:dyDescent="0.25">
      <c r="A15" s="3" t="s">
        <v>6</v>
      </c>
      <c r="B15" s="49"/>
      <c r="C15" s="49"/>
      <c r="D15" s="50"/>
      <c r="E15" s="14"/>
    </row>
    <row r="16" spans="1:5" x14ac:dyDescent="0.25">
      <c r="A16" s="3" t="s">
        <v>7</v>
      </c>
      <c r="B16" s="49"/>
      <c r="C16" s="49"/>
      <c r="D16" s="50"/>
      <c r="E16" s="14"/>
    </row>
    <row r="17" spans="1:5" x14ac:dyDescent="0.25">
      <c r="A17" s="3" t="s">
        <v>8</v>
      </c>
      <c r="B17" s="49"/>
      <c r="C17" s="49"/>
      <c r="D17" s="50"/>
      <c r="E17" s="14"/>
    </row>
    <row r="18" spans="1:5" x14ac:dyDescent="0.25">
      <c r="A18" s="3" t="s">
        <v>9</v>
      </c>
      <c r="B18" s="49"/>
      <c r="C18" s="49"/>
      <c r="D18" s="50"/>
      <c r="E18" s="14"/>
    </row>
    <row r="19" spans="1:5" x14ac:dyDescent="0.25">
      <c r="A19" s="4" t="s">
        <v>10</v>
      </c>
      <c r="B19" s="49"/>
      <c r="C19" s="49"/>
      <c r="D19" s="50"/>
      <c r="E19" s="14"/>
    </row>
    <row r="20" spans="1:5" x14ac:dyDescent="0.25">
      <c r="A20" s="4" t="s">
        <v>11</v>
      </c>
      <c r="B20" s="49"/>
      <c r="C20" s="49"/>
      <c r="D20" s="50"/>
      <c r="E20" s="14" t="e">
        <f>C20*#REF!</f>
        <v>#REF!</v>
      </c>
    </row>
    <row r="21" spans="1:5" x14ac:dyDescent="0.25">
      <c r="A21" s="4" t="s">
        <v>12</v>
      </c>
      <c r="B21" s="49"/>
      <c r="C21" s="49"/>
      <c r="D21" s="50"/>
      <c r="E21" s="14" t="e">
        <f>C21*#REF!</f>
        <v>#REF!</v>
      </c>
    </row>
    <row r="22" spans="1:5" x14ac:dyDescent="0.25">
      <c r="A22" s="4" t="s">
        <v>13</v>
      </c>
      <c r="B22" s="49"/>
      <c r="C22" s="49"/>
      <c r="D22" s="50"/>
      <c r="E22" s="14" t="e">
        <f>C22*#REF!</f>
        <v>#REF!</v>
      </c>
    </row>
    <row r="23" spans="1:5" x14ac:dyDescent="0.25">
      <c r="A23" s="4" t="s">
        <v>14</v>
      </c>
      <c r="B23" s="49"/>
      <c r="C23" s="49"/>
      <c r="D23" s="50"/>
      <c r="E23" s="14" t="e">
        <f>C23*#REF!</f>
        <v>#REF!</v>
      </c>
    </row>
    <row r="24" spans="1:5" x14ac:dyDescent="0.25">
      <c r="A24" s="4" t="s">
        <v>319</v>
      </c>
      <c r="B24" s="49"/>
      <c r="C24" s="49"/>
      <c r="D24" s="50"/>
      <c r="E24" s="14" t="e">
        <f>C24*#REF!</f>
        <v>#REF!</v>
      </c>
    </row>
    <row r="25" spans="1:5" x14ac:dyDescent="0.25">
      <c r="A25" s="4" t="s">
        <v>15</v>
      </c>
      <c r="B25" s="49"/>
      <c r="C25" s="49"/>
      <c r="D25" s="50"/>
      <c r="E25" s="14" t="e">
        <f>C25*#REF!</f>
        <v>#REF!</v>
      </c>
    </row>
    <row r="26" spans="1:5" x14ac:dyDescent="0.25">
      <c r="B26" s="18"/>
      <c r="C26" s="18"/>
      <c r="D26" s="19"/>
    </row>
    <row r="27" spans="1:5" x14ac:dyDescent="0.25">
      <c r="B27" s="18"/>
      <c r="C27" s="18"/>
      <c r="D27" s="19"/>
    </row>
    <row r="28" spans="1:5" x14ac:dyDescent="0.25">
      <c r="B28" s="18"/>
      <c r="C28" s="18"/>
      <c r="D28" s="19"/>
    </row>
    <row r="29" spans="1:5" x14ac:dyDescent="0.25">
      <c r="B29" s="18"/>
      <c r="C29" s="18"/>
      <c r="D29" s="19"/>
    </row>
  </sheetData>
  <customSheetViews>
    <customSheetView guid="{E818CDF5-0E8A-4AE1-9058-AB73646E8FEF}" scale="75">
      <selection activeCell="A29" sqref="A29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5"/>
    <mergeCell ref="C14:C25"/>
    <mergeCell ref="D14:D25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1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</sheetPr>
  <dimension ref="A2:E28"/>
  <sheetViews>
    <sheetView zoomScale="75" zoomScaleNormal="75" workbookViewId="0">
      <selection activeCell="A34" sqref="A3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189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49">
        <v>386.2</v>
      </c>
      <c r="C14" s="49">
        <v>5409</v>
      </c>
      <c r="D14" s="50">
        <f>B14*C14</f>
        <v>2088955.8</v>
      </c>
      <c r="E14" s="14" t="e">
        <f>C14*#REF!</f>
        <v>#REF!</v>
      </c>
    </row>
    <row r="15" spans="1:5" x14ac:dyDescent="0.25">
      <c r="A15" s="3" t="s">
        <v>6</v>
      </c>
      <c r="B15" s="49"/>
      <c r="C15" s="49"/>
      <c r="D15" s="50"/>
      <c r="E15" s="14"/>
    </row>
    <row r="16" spans="1:5" x14ac:dyDescent="0.25">
      <c r="A16" s="3" t="s">
        <v>7</v>
      </c>
      <c r="B16" s="49"/>
      <c r="C16" s="49"/>
      <c r="D16" s="50"/>
      <c r="E16" s="14"/>
    </row>
    <row r="17" spans="1:5" x14ac:dyDescent="0.25">
      <c r="A17" s="3" t="s">
        <v>8</v>
      </c>
      <c r="B17" s="49"/>
      <c r="C17" s="49"/>
      <c r="D17" s="50"/>
      <c r="E17" s="14"/>
    </row>
    <row r="18" spans="1:5" x14ac:dyDescent="0.25">
      <c r="A18" s="3" t="s">
        <v>9</v>
      </c>
      <c r="B18" s="49"/>
      <c r="C18" s="49"/>
      <c r="D18" s="50"/>
      <c r="E18" s="14"/>
    </row>
    <row r="19" spans="1:5" x14ac:dyDescent="0.25">
      <c r="A19" s="4" t="s">
        <v>10</v>
      </c>
      <c r="B19" s="49"/>
      <c r="C19" s="49"/>
      <c r="D19" s="50"/>
      <c r="E19" s="14" t="e">
        <f>C19*#REF!</f>
        <v>#REF!</v>
      </c>
    </row>
    <row r="20" spans="1:5" x14ac:dyDescent="0.25">
      <c r="A20" s="4" t="s">
        <v>11</v>
      </c>
      <c r="B20" s="49"/>
      <c r="C20" s="49"/>
      <c r="D20" s="50"/>
      <c r="E20" s="14" t="e">
        <f>C20*#REF!</f>
        <v>#REF!</v>
      </c>
    </row>
    <row r="21" spans="1:5" x14ac:dyDescent="0.25">
      <c r="A21" s="4" t="s">
        <v>12</v>
      </c>
      <c r="B21" s="49"/>
      <c r="C21" s="49"/>
      <c r="D21" s="50"/>
      <c r="E21" s="14" t="e">
        <f>C21*#REF!</f>
        <v>#REF!</v>
      </c>
    </row>
    <row r="22" spans="1:5" x14ac:dyDescent="0.25">
      <c r="A22" s="4" t="s">
        <v>13</v>
      </c>
      <c r="B22" s="49"/>
      <c r="C22" s="49"/>
      <c r="D22" s="50"/>
      <c r="E22" s="14" t="e">
        <f>C22*#REF!</f>
        <v>#REF!</v>
      </c>
    </row>
    <row r="23" spans="1:5" x14ac:dyDescent="0.25">
      <c r="A23" s="4" t="s">
        <v>14</v>
      </c>
      <c r="B23" s="49"/>
      <c r="C23" s="49"/>
      <c r="D23" s="50"/>
      <c r="E23" s="14" t="e">
        <f>C23*#REF!</f>
        <v>#REF!</v>
      </c>
    </row>
    <row r="24" spans="1:5" x14ac:dyDescent="0.25">
      <c r="A24" s="4" t="s">
        <v>15</v>
      </c>
      <c r="B24" s="49"/>
      <c r="C24" s="49"/>
      <c r="D24" s="50"/>
      <c r="E24" s="14" t="e">
        <f>C24*#REF!</f>
        <v>#REF!</v>
      </c>
    </row>
    <row r="25" spans="1:5" x14ac:dyDescent="0.25">
      <c r="B25" s="18"/>
      <c r="C25" s="18"/>
      <c r="D25" s="19"/>
    </row>
    <row r="26" spans="1:5" x14ac:dyDescent="0.25">
      <c r="B26" s="18"/>
      <c r="C26" s="18"/>
      <c r="D26" s="19"/>
    </row>
    <row r="27" spans="1:5" x14ac:dyDescent="0.25">
      <c r="B27" s="18"/>
      <c r="C27" s="18"/>
      <c r="D27" s="19"/>
    </row>
    <row r="28" spans="1:5" x14ac:dyDescent="0.25">
      <c r="B28" s="18"/>
      <c r="C28" s="18"/>
      <c r="D28" s="19"/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1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</sheetPr>
  <dimension ref="A2:E24"/>
  <sheetViews>
    <sheetView zoomScale="75" zoomScaleNormal="75" workbookViewId="0">
      <selection activeCell="A34" sqref="A3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190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2233.9</v>
      </c>
      <c r="C14" s="30">
        <v>5409</v>
      </c>
      <c r="D14" s="43">
        <f>B14*C14</f>
        <v>12083165.1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32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1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</sheetPr>
  <dimension ref="A2:E25"/>
  <sheetViews>
    <sheetView zoomScale="75" zoomScaleNormal="75" workbookViewId="0">
      <selection activeCell="A24" sqref="A2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191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288</v>
      </c>
      <c r="C14" s="30">
        <v>5409</v>
      </c>
      <c r="D14" s="43">
        <f>B14*C14</f>
        <v>1557792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319</v>
      </c>
      <c r="B24" s="31"/>
      <c r="C24" s="31"/>
      <c r="D24" s="44"/>
      <c r="E24" s="14"/>
    </row>
    <row r="25" spans="1:5" x14ac:dyDescent="0.25">
      <c r="A25" s="4" t="s">
        <v>15</v>
      </c>
      <c r="B25" s="32"/>
      <c r="C25" s="32"/>
      <c r="D25" s="45"/>
      <c r="E25" s="14" t="e">
        <f>C25*#REF!</f>
        <v>#REF!</v>
      </c>
    </row>
  </sheetData>
  <customSheetViews>
    <customSheetView guid="{E818CDF5-0E8A-4AE1-9058-AB73646E8FEF}" scale="75">
      <selection activeCell="A24" sqref="A2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5"/>
    <mergeCell ref="C14:C25"/>
    <mergeCell ref="D14:D25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1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</sheetPr>
  <dimension ref="A2:E25"/>
  <sheetViews>
    <sheetView zoomScale="75" zoomScaleNormal="75" workbookViewId="0">
      <selection activeCell="A27" sqref="A27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192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402.7</v>
      </c>
      <c r="C14" s="30">
        <v>5409</v>
      </c>
      <c r="D14" s="43">
        <f>B14*C14</f>
        <v>2178204.2999999998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319</v>
      </c>
      <c r="B24" s="31"/>
      <c r="C24" s="31"/>
      <c r="D24" s="44"/>
      <c r="E24" s="14"/>
    </row>
    <row r="25" spans="1:5" x14ac:dyDescent="0.25">
      <c r="A25" s="4" t="s">
        <v>15</v>
      </c>
      <c r="B25" s="32"/>
      <c r="C25" s="32"/>
      <c r="D25" s="45"/>
      <c r="E25" s="14" t="e">
        <f>C25*#REF!</f>
        <v>#REF!</v>
      </c>
    </row>
  </sheetData>
  <customSheetViews>
    <customSheetView guid="{E818CDF5-0E8A-4AE1-9058-AB73646E8FEF}" scale="75">
      <selection activeCell="A27" sqref="A27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5"/>
    <mergeCell ref="C14:C25"/>
    <mergeCell ref="D14:D25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1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</sheetPr>
  <dimension ref="A2:E24"/>
  <sheetViews>
    <sheetView zoomScale="75" zoomScaleNormal="75" workbookViewId="0">
      <selection activeCell="A34" sqref="A3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193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382.8</v>
      </c>
      <c r="C14" s="30">
        <v>5409</v>
      </c>
      <c r="D14" s="43">
        <f>B14*C14</f>
        <v>2070565.2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32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1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</sheetPr>
  <dimension ref="A2:E25"/>
  <sheetViews>
    <sheetView zoomScale="75" zoomScaleNormal="75" workbookViewId="0">
      <selection activeCell="A31" sqref="A31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194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399.9</v>
      </c>
      <c r="C14" s="30">
        <v>5409</v>
      </c>
      <c r="D14" s="43">
        <f>B14*C14</f>
        <v>2163059.1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319</v>
      </c>
      <c r="B24" s="31"/>
      <c r="C24" s="31"/>
      <c r="D24" s="44"/>
      <c r="E24" s="14"/>
    </row>
    <row r="25" spans="1:5" x14ac:dyDescent="0.25">
      <c r="A25" s="4" t="s">
        <v>15</v>
      </c>
      <c r="B25" s="32"/>
      <c r="C25" s="32"/>
      <c r="D25" s="45"/>
      <c r="E25" s="14" t="e">
        <f>C25*#REF!</f>
        <v>#REF!</v>
      </c>
    </row>
  </sheetData>
  <customSheetViews>
    <customSheetView guid="{E818CDF5-0E8A-4AE1-9058-AB73646E8FEF}" scale="75">
      <selection activeCell="A31" sqref="A31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5"/>
    <mergeCell ref="C14:C25"/>
    <mergeCell ref="D14:D25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1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</sheetPr>
  <dimension ref="A2:E24"/>
  <sheetViews>
    <sheetView zoomScale="75" zoomScaleNormal="75" workbookViewId="0">
      <selection activeCell="A34" sqref="A3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195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378.7</v>
      </c>
      <c r="C14" s="30">
        <v>5409</v>
      </c>
      <c r="D14" s="43">
        <f>B14*C14</f>
        <v>2048388.3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32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1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</sheetPr>
  <dimension ref="A2:E24"/>
  <sheetViews>
    <sheetView zoomScale="75" zoomScaleNormal="75" workbookViewId="0">
      <selection activeCell="A34" sqref="A3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196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642.79999999999995</v>
      </c>
      <c r="C14" s="30">
        <v>5409</v>
      </c>
      <c r="D14" s="43">
        <f>B14*C14</f>
        <v>3476905.1999999997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32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1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</sheetPr>
  <dimension ref="A2:E24"/>
  <sheetViews>
    <sheetView zoomScale="75" zoomScaleNormal="75" workbookViewId="0">
      <selection activeCell="A34" sqref="A3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197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790.4</v>
      </c>
      <c r="C14" s="30">
        <v>5409</v>
      </c>
      <c r="D14" s="43">
        <f>B14*C14</f>
        <v>4275273.5999999996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32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1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</sheetPr>
  <dimension ref="A2:E24"/>
  <sheetViews>
    <sheetView zoomScale="75" zoomScaleNormal="75" workbookViewId="0">
      <selection activeCell="A34" sqref="A3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198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1213.0999999999999</v>
      </c>
      <c r="C14" s="30">
        <v>5409</v>
      </c>
      <c r="D14" s="43">
        <f>B14*C14</f>
        <v>6561657.8999999994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32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1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</sheetPr>
  <dimension ref="A2:E24"/>
  <sheetViews>
    <sheetView zoomScale="75" zoomScaleNormal="75" workbookViewId="0">
      <selection activeCell="A34" sqref="A3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303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456.2</v>
      </c>
      <c r="C14" s="30">
        <v>5409</v>
      </c>
      <c r="D14" s="43">
        <f>B14*C14</f>
        <v>2467585.7999999998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32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1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</sheetPr>
  <dimension ref="A2:E24"/>
  <sheetViews>
    <sheetView zoomScale="75" zoomScaleNormal="75" workbookViewId="0">
      <selection activeCell="A34" sqref="A3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199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674.3</v>
      </c>
      <c r="C14" s="30">
        <v>5409</v>
      </c>
      <c r="D14" s="43">
        <f>B14*C14</f>
        <v>3647288.6999999997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32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1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</sheetPr>
  <dimension ref="A2:E25"/>
  <sheetViews>
    <sheetView zoomScale="75" zoomScaleNormal="75" workbookViewId="0">
      <selection activeCell="A34" sqref="A3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200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49">
        <v>828</v>
      </c>
      <c r="C14" s="49">
        <v>5409</v>
      </c>
      <c r="D14" s="50">
        <f>B14*C14</f>
        <v>4478652</v>
      </c>
      <c r="E14" s="14" t="e">
        <f>C14*#REF!</f>
        <v>#REF!</v>
      </c>
    </row>
    <row r="15" spans="1:5" x14ac:dyDescent="0.25">
      <c r="A15" s="3" t="s">
        <v>316</v>
      </c>
      <c r="B15" s="49"/>
      <c r="C15" s="49"/>
      <c r="D15" s="50"/>
      <c r="E15" s="14"/>
    </row>
    <row r="16" spans="1:5" x14ac:dyDescent="0.25">
      <c r="A16" s="3" t="s">
        <v>7</v>
      </c>
      <c r="B16" s="49"/>
      <c r="C16" s="49"/>
      <c r="D16" s="50"/>
      <c r="E16" s="14" t="e">
        <f>C16*#REF!</f>
        <v>#REF!</v>
      </c>
    </row>
    <row r="17" spans="1:5" x14ac:dyDescent="0.25">
      <c r="A17" s="3" t="s">
        <v>8</v>
      </c>
      <c r="B17" s="49"/>
      <c r="C17" s="49"/>
      <c r="D17" s="50"/>
      <c r="E17" s="14" t="e">
        <f>C17*#REF!</f>
        <v>#REF!</v>
      </c>
    </row>
    <row r="18" spans="1:5" x14ac:dyDescent="0.25">
      <c r="A18" s="3" t="s">
        <v>9</v>
      </c>
      <c r="B18" s="49"/>
      <c r="C18" s="49"/>
      <c r="D18" s="50"/>
      <c r="E18" s="14" t="e">
        <f>C18*#REF!</f>
        <v>#REF!</v>
      </c>
    </row>
    <row r="19" spans="1:5" x14ac:dyDescent="0.25">
      <c r="A19" s="4" t="s">
        <v>10</v>
      </c>
      <c r="B19" s="49"/>
      <c r="C19" s="49"/>
      <c r="D19" s="50"/>
      <c r="E19" s="14" t="e">
        <f>C19*#REF!</f>
        <v>#REF!</v>
      </c>
    </row>
    <row r="20" spans="1:5" x14ac:dyDescent="0.25">
      <c r="A20" s="4" t="s">
        <v>11</v>
      </c>
      <c r="B20" s="49"/>
      <c r="C20" s="49"/>
      <c r="D20" s="50"/>
      <c r="E20" s="14" t="e">
        <f>C20*#REF!</f>
        <v>#REF!</v>
      </c>
    </row>
    <row r="21" spans="1:5" x14ac:dyDescent="0.25">
      <c r="A21" s="4" t="s">
        <v>12</v>
      </c>
      <c r="B21" s="49"/>
      <c r="C21" s="49"/>
      <c r="D21" s="50"/>
      <c r="E21" s="14" t="e">
        <f>C21*#REF!</f>
        <v>#REF!</v>
      </c>
    </row>
    <row r="22" spans="1:5" x14ac:dyDescent="0.25">
      <c r="A22" s="4" t="s">
        <v>13</v>
      </c>
      <c r="B22" s="49"/>
      <c r="C22" s="49"/>
      <c r="D22" s="50"/>
      <c r="E22" s="14" t="e">
        <f>C22*#REF!</f>
        <v>#REF!</v>
      </c>
    </row>
    <row r="23" spans="1:5" x14ac:dyDescent="0.25">
      <c r="A23" s="4" t="s">
        <v>14</v>
      </c>
      <c r="B23" s="49"/>
      <c r="C23" s="49"/>
      <c r="D23" s="50"/>
      <c r="E23" s="14" t="e">
        <f>C23*#REF!</f>
        <v>#REF!</v>
      </c>
    </row>
    <row r="24" spans="1:5" x14ac:dyDescent="0.25">
      <c r="A24" s="4" t="s">
        <v>15</v>
      </c>
      <c r="B24" s="49"/>
      <c r="C24" s="49"/>
      <c r="D24" s="50"/>
      <c r="E24" s="14" t="e">
        <f>C24*#REF!</f>
        <v>#REF!</v>
      </c>
    </row>
    <row r="25" spans="1:5" x14ac:dyDescent="0.25">
      <c r="B25" s="18"/>
      <c r="C25" s="18"/>
      <c r="D25" s="19"/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1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</sheetPr>
  <dimension ref="A2:E24"/>
  <sheetViews>
    <sheetView zoomScale="75" zoomScaleNormal="75" workbookViewId="0">
      <selection activeCell="A34" sqref="A3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201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4057.9</v>
      </c>
      <c r="C14" s="30">
        <v>5409</v>
      </c>
      <c r="D14" s="43">
        <f>B14*C14</f>
        <v>21949181.100000001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32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1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</sheetPr>
  <dimension ref="A2:E24"/>
  <sheetViews>
    <sheetView zoomScale="75" zoomScaleNormal="75" workbookViewId="0">
      <selection activeCell="A34" sqref="A3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202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699.99</v>
      </c>
      <c r="C14" s="30">
        <v>5409</v>
      </c>
      <c r="D14" s="43">
        <f>B14*C14</f>
        <v>3786245.91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32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1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</sheetPr>
  <dimension ref="A2:E24"/>
  <sheetViews>
    <sheetView zoomScale="75" zoomScaleNormal="75" workbookViewId="0">
      <selection activeCell="A34" sqref="A3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203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704.7</v>
      </c>
      <c r="C14" s="30">
        <v>5409</v>
      </c>
      <c r="D14" s="43">
        <f>B14*C14</f>
        <v>3811722.3000000003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32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1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</sheetPr>
  <dimension ref="A2:E25"/>
  <sheetViews>
    <sheetView zoomScale="75" zoomScaleNormal="75" workbookViewId="0">
      <selection activeCell="A34" sqref="A3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204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49">
        <v>443.5</v>
      </c>
      <c r="C14" s="49">
        <v>5409</v>
      </c>
      <c r="D14" s="50">
        <f>B14*C14</f>
        <v>2398891.5</v>
      </c>
      <c r="E14" s="14" t="e">
        <f>C14*#REF!</f>
        <v>#REF!</v>
      </c>
    </row>
    <row r="15" spans="1:5" x14ac:dyDescent="0.25">
      <c r="A15" s="3" t="s">
        <v>6</v>
      </c>
      <c r="B15" s="49"/>
      <c r="C15" s="49"/>
      <c r="D15" s="50"/>
      <c r="E15" s="14"/>
    </row>
    <row r="16" spans="1:5" x14ac:dyDescent="0.25">
      <c r="A16" s="3" t="s">
        <v>7</v>
      </c>
      <c r="B16" s="49"/>
      <c r="C16" s="49"/>
      <c r="D16" s="50"/>
      <c r="E16" s="14" t="e">
        <f>C16*#REF!</f>
        <v>#REF!</v>
      </c>
    </row>
    <row r="17" spans="1:5" x14ac:dyDescent="0.25">
      <c r="A17" s="3" t="s">
        <v>8</v>
      </c>
      <c r="B17" s="49"/>
      <c r="C17" s="49"/>
      <c r="D17" s="50"/>
      <c r="E17" s="14" t="e">
        <f>C17*#REF!</f>
        <v>#REF!</v>
      </c>
    </row>
    <row r="18" spans="1:5" x14ac:dyDescent="0.25">
      <c r="A18" s="3" t="s">
        <v>9</v>
      </c>
      <c r="B18" s="49"/>
      <c r="C18" s="49"/>
      <c r="D18" s="50"/>
      <c r="E18" s="14" t="e">
        <f>C18*#REF!</f>
        <v>#REF!</v>
      </c>
    </row>
    <row r="19" spans="1:5" x14ac:dyDescent="0.25">
      <c r="A19" s="4" t="s">
        <v>10</v>
      </c>
      <c r="B19" s="49"/>
      <c r="C19" s="49"/>
      <c r="D19" s="50"/>
      <c r="E19" s="14" t="e">
        <f>C19*#REF!</f>
        <v>#REF!</v>
      </c>
    </row>
    <row r="20" spans="1:5" x14ac:dyDescent="0.25">
      <c r="A20" s="4" t="s">
        <v>11</v>
      </c>
      <c r="B20" s="49"/>
      <c r="C20" s="49"/>
      <c r="D20" s="50"/>
      <c r="E20" s="14" t="e">
        <f>C20*#REF!</f>
        <v>#REF!</v>
      </c>
    </row>
    <row r="21" spans="1:5" x14ac:dyDescent="0.25">
      <c r="A21" s="4" t="s">
        <v>12</v>
      </c>
      <c r="B21" s="49"/>
      <c r="C21" s="49"/>
      <c r="D21" s="50"/>
      <c r="E21" s="14" t="e">
        <f>C21*#REF!</f>
        <v>#REF!</v>
      </c>
    </row>
    <row r="22" spans="1:5" x14ac:dyDescent="0.25">
      <c r="A22" s="4" t="s">
        <v>13</v>
      </c>
      <c r="B22" s="49"/>
      <c r="C22" s="49"/>
      <c r="D22" s="50"/>
      <c r="E22" s="14" t="e">
        <f>C22*#REF!</f>
        <v>#REF!</v>
      </c>
    </row>
    <row r="23" spans="1:5" x14ac:dyDescent="0.25">
      <c r="A23" s="4" t="s">
        <v>14</v>
      </c>
      <c r="B23" s="49"/>
      <c r="C23" s="49"/>
      <c r="D23" s="50"/>
      <c r="E23" s="14" t="e">
        <f>C23*#REF!</f>
        <v>#REF!</v>
      </c>
    </row>
    <row r="24" spans="1:5" x14ac:dyDescent="0.25">
      <c r="A24" s="4" t="s">
        <v>15</v>
      </c>
      <c r="B24" s="49"/>
      <c r="C24" s="49"/>
      <c r="D24" s="50"/>
      <c r="E24" s="14" t="e">
        <f>C24*#REF!</f>
        <v>#REF!</v>
      </c>
    </row>
    <row r="25" spans="1:5" x14ac:dyDescent="0.25">
      <c r="B25" s="18"/>
      <c r="C25" s="18"/>
      <c r="D25" s="19"/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1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</sheetPr>
  <dimension ref="A2:E25"/>
  <sheetViews>
    <sheetView zoomScale="75" zoomScaleNormal="75" workbookViewId="0">
      <selection activeCell="A34" sqref="A3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205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49">
        <v>439.93</v>
      </c>
      <c r="C14" s="49">
        <v>5409</v>
      </c>
      <c r="D14" s="50">
        <f>B14*C14</f>
        <v>2379581.37</v>
      </c>
      <c r="E14" s="14" t="e">
        <f>C14*#REF!</f>
        <v>#REF!</v>
      </c>
    </row>
    <row r="15" spans="1:5" x14ac:dyDescent="0.25">
      <c r="A15" s="3" t="s">
        <v>6</v>
      </c>
      <c r="B15" s="49"/>
      <c r="C15" s="49"/>
      <c r="D15" s="50"/>
      <c r="E15" s="14"/>
    </row>
    <row r="16" spans="1:5" x14ac:dyDescent="0.25">
      <c r="A16" s="3" t="s">
        <v>7</v>
      </c>
      <c r="B16" s="49"/>
      <c r="C16" s="49"/>
      <c r="D16" s="50"/>
      <c r="E16" s="14" t="e">
        <f>C16*#REF!</f>
        <v>#REF!</v>
      </c>
    </row>
    <row r="17" spans="1:5" x14ac:dyDescent="0.25">
      <c r="A17" s="3" t="s">
        <v>8</v>
      </c>
      <c r="B17" s="49"/>
      <c r="C17" s="49"/>
      <c r="D17" s="50"/>
      <c r="E17" s="14" t="e">
        <f>C17*#REF!</f>
        <v>#REF!</v>
      </c>
    </row>
    <row r="18" spans="1:5" x14ac:dyDescent="0.25">
      <c r="A18" s="3" t="s">
        <v>9</v>
      </c>
      <c r="B18" s="49"/>
      <c r="C18" s="49"/>
      <c r="D18" s="50"/>
      <c r="E18" s="14" t="e">
        <f>C18*#REF!</f>
        <v>#REF!</v>
      </c>
    </row>
    <row r="19" spans="1:5" x14ac:dyDescent="0.25">
      <c r="A19" s="4" t="s">
        <v>10</v>
      </c>
      <c r="B19" s="49"/>
      <c r="C19" s="49"/>
      <c r="D19" s="50"/>
      <c r="E19" s="14" t="e">
        <f>C19*#REF!</f>
        <v>#REF!</v>
      </c>
    </row>
    <row r="20" spans="1:5" x14ac:dyDescent="0.25">
      <c r="A20" s="4" t="s">
        <v>11</v>
      </c>
      <c r="B20" s="49"/>
      <c r="C20" s="49"/>
      <c r="D20" s="50"/>
      <c r="E20" s="14" t="e">
        <f>C20*#REF!</f>
        <v>#REF!</v>
      </c>
    </row>
    <row r="21" spans="1:5" x14ac:dyDescent="0.25">
      <c r="A21" s="4" t="s">
        <v>12</v>
      </c>
      <c r="B21" s="49"/>
      <c r="C21" s="49"/>
      <c r="D21" s="50"/>
      <c r="E21" s="14" t="e">
        <f>C21*#REF!</f>
        <v>#REF!</v>
      </c>
    </row>
    <row r="22" spans="1:5" x14ac:dyDescent="0.25">
      <c r="A22" s="4" t="s">
        <v>13</v>
      </c>
      <c r="B22" s="49"/>
      <c r="C22" s="49"/>
      <c r="D22" s="50"/>
      <c r="E22" s="14" t="e">
        <f>C22*#REF!</f>
        <v>#REF!</v>
      </c>
    </row>
    <row r="23" spans="1:5" x14ac:dyDescent="0.25">
      <c r="A23" s="4" t="s">
        <v>14</v>
      </c>
      <c r="B23" s="49"/>
      <c r="C23" s="49"/>
      <c r="D23" s="50"/>
      <c r="E23" s="14" t="e">
        <f>C23*#REF!</f>
        <v>#REF!</v>
      </c>
    </row>
    <row r="24" spans="1:5" x14ac:dyDescent="0.25">
      <c r="A24" s="4" t="s">
        <v>15</v>
      </c>
      <c r="B24" s="49"/>
      <c r="C24" s="49"/>
      <c r="D24" s="50"/>
      <c r="E24" s="14" t="e">
        <f>C24*#REF!</f>
        <v>#REF!</v>
      </c>
    </row>
    <row r="25" spans="1:5" x14ac:dyDescent="0.25">
      <c r="B25" s="18"/>
      <c r="C25" s="18"/>
      <c r="D25" s="19"/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1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</sheetPr>
  <dimension ref="A2:E24"/>
  <sheetViews>
    <sheetView zoomScale="75" zoomScaleNormal="75" workbookViewId="0">
      <selection activeCell="A34" sqref="A3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206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49">
        <v>464.27</v>
      </c>
      <c r="C14" s="49">
        <v>5409</v>
      </c>
      <c r="D14" s="50">
        <f>B14*C14</f>
        <v>2511236.4299999997</v>
      </c>
      <c r="E14" s="14" t="e">
        <f>C14*#REF!</f>
        <v>#REF!</v>
      </c>
    </row>
    <row r="15" spans="1:5" x14ac:dyDescent="0.25">
      <c r="A15" s="3" t="s">
        <v>7</v>
      </c>
      <c r="B15" s="49"/>
      <c r="C15" s="49"/>
      <c r="D15" s="50"/>
      <c r="E15" s="14" t="e">
        <f>C15*#REF!</f>
        <v>#REF!</v>
      </c>
    </row>
    <row r="16" spans="1:5" x14ac:dyDescent="0.25">
      <c r="A16" s="3" t="s">
        <v>8</v>
      </c>
      <c r="B16" s="49"/>
      <c r="C16" s="49"/>
      <c r="D16" s="50"/>
      <c r="E16" s="14" t="e">
        <f>C16*#REF!</f>
        <v>#REF!</v>
      </c>
    </row>
    <row r="17" spans="1:5" x14ac:dyDescent="0.25">
      <c r="A17" s="3" t="s">
        <v>9</v>
      </c>
      <c r="B17" s="49"/>
      <c r="C17" s="49"/>
      <c r="D17" s="50"/>
      <c r="E17" s="14" t="e">
        <f>C17*#REF!</f>
        <v>#REF!</v>
      </c>
    </row>
    <row r="18" spans="1:5" x14ac:dyDescent="0.25">
      <c r="A18" s="4" t="s">
        <v>10</v>
      </c>
      <c r="B18" s="49"/>
      <c r="C18" s="49"/>
      <c r="D18" s="50"/>
      <c r="E18" s="14" t="e">
        <f>C18*#REF!</f>
        <v>#REF!</v>
      </c>
    </row>
    <row r="19" spans="1:5" x14ac:dyDescent="0.25">
      <c r="A19" s="4" t="s">
        <v>11</v>
      </c>
      <c r="B19" s="49"/>
      <c r="C19" s="49"/>
      <c r="D19" s="50"/>
      <c r="E19" s="14" t="e">
        <f>C19*#REF!</f>
        <v>#REF!</v>
      </c>
    </row>
    <row r="20" spans="1:5" x14ac:dyDescent="0.25">
      <c r="A20" s="4" t="s">
        <v>12</v>
      </c>
      <c r="B20" s="49"/>
      <c r="C20" s="49"/>
      <c r="D20" s="50"/>
      <c r="E20" s="14" t="e">
        <f>C20*#REF!</f>
        <v>#REF!</v>
      </c>
    </row>
    <row r="21" spans="1:5" x14ac:dyDescent="0.25">
      <c r="A21" s="4" t="s">
        <v>13</v>
      </c>
      <c r="B21" s="49"/>
      <c r="C21" s="49"/>
      <c r="D21" s="50"/>
      <c r="E21" s="14" t="e">
        <f>C21*#REF!</f>
        <v>#REF!</v>
      </c>
    </row>
    <row r="22" spans="1:5" x14ac:dyDescent="0.25">
      <c r="A22" s="4" t="s">
        <v>14</v>
      </c>
      <c r="B22" s="49"/>
      <c r="C22" s="49"/>
      <c r="D22" s="50"/>
      <c r="E22" s="14" t="e">
        <f>C22*#REF!</f>
        <v>#REF!</v>
      </c>
    </row>
    <row r="23" spans="1:5" x14ac:dyDescent="0.25">
      <c r="A23" s="4" t="s">
        <v>15</v>
      </c>
      <c r="B23" s="49"/>
      <c r="C23" s="49"/>
      <c r="D23" s="50"/>
      <c r="E23" s="14" t="e">
        <f>C23*#REF!</f>
        <v>#REF!</v>
      </c>
    </row>
    <row r="24" spans="1:5" x14ac:dyDescent="0.25">
      <c r="B24" s="18"/>
      <c r="C24" s="18"/>
      <c r="D24" s="19"/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3"/>
    <mergeCell ref="C14:C23"/>
    <mergeCell ref="D14:D23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1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</sheetPr>
  <dimension ref="A2:E24"/>
  <sheetViews>
    <sheetView zoomScale="75" zoomScaleNormal="75" workbookViewId="0">
      <selection activeCell="A34" sqref="A3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207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49">
        <v>451.9</v>
      </c>
      <c r="C14" s="49">
        <v>5409</v>
      </c>
      <c r="D14" s="50">
        <f>B14*C14</f>
        <v>2444327.1</v>
      </c>
      <c r="E14" s="14" t="e">
        <f>C14*#REF!</f>
        <v>#REF!</v>
      </c>
    </row>
    <row r="15" spans="1:5" x14ac:dyDescent="0.25">
      <c r="A15" s="3" t="s">
        <v>7</v>
      </c>
      <c r="B15" s="49"/>
      <c r="C15" s="49"/>
      <c r="D15" s="50"/>
      <c r="E15" s="14" t="e">
        <f>C15*#REF!</f>
        <v>#REF!</v>
      </c>
    </row>
    <row r="16" spans="1:5" x14ac:dyDescent="0.25">
      <c r="A16" s="3" t="s">
        <v>8</v>
      </c>
      <c r="B16" s="49"/>
      <c r="C16" s="49"/>
      <c r="D16" s="50"/>
      <c r="E16" s="14" t="e">
        <f>C16*#REF!</f>
        <v>#REF!</v>
      </c>
    </row>
    <row r="17" spans="1:5" x14ac:dyDescent="0.25">
      <c r="A17" s="3" t="s">
        <v>9</v>
      </c>
      <c r="B17" s="49"/>
      <c r="C17" s="49"/>
      <c r="D17" s="50"/>
      <c r="E17" s="14" t="e">
        <f>C17*#REF!</f>
        <v>#REF!</v>
      </c>
    </row>
    <row r="18" spans="1:5" x14ac:dyDescent="0.25">
      <c r="A18" s="4" t="s">
        <v>10</v>
      </c>
      <c r="B18" s="49"/>
      <c r="C18" s="49"/>
      <c r="D18" s="50"/>
      <c r="E18" s="14" t="e">
        <f>C18*#REF!</f>
        <v>#REF!</v>
      </c>
    </row>
    <row r="19" spans="1:5" x14ac:dyDescent="0.25">
      <c r="A19" s="4" t="s">
        <v>11</v>
      </c>
      <c r="B19" s="49"/>
      <c r="C19" s="49"/>
      <c r="D19" s="50"/>
      <c r="E19" s="14" t="e">
        <f>C19*#REF!</f>
        <v>#REF!</v>
      </c>
    </row>
    <row r="20" spans="1:5" x14ac:dyDescent="0.25">
      <c r="A20" s="4" t="s">
        <v>12</v>
      </c>
      <c r="B20" s="49"/>
      <c r="C20" s="49"/>
      <c r="D20" s="50"/>
      <c r="E20" s="14" t="e">
        <f>C20*#REF!</f>
        <v>#REF!</v>
      </c>
    </row>
    <row r="21" spans="1:5" x14ac:dyDescent="0.25">
      <c r="A21" s="4" t="s">
        <v>13</v>
      </c>
      <c r="B21" s="49"/>
      <c r="C21" s="49"/>
      <c r="D21" s="50"/>
      <c r="E21" s="14" t="e">
        <f>C21*#REF!</f>
        <v>#REF!</v>
      </c>
    </row>
    <row r="22" spans="1:5" x14ac:dyDescent="0.25">
      <c r="A22" s="4" t="s">
        <v>14</v>
      </c>
      <c r="B22" s="49"/>
      <c r="C22" s="49"/>
      <c r="D22" s="50"/>
      <c r="E22" s="14" t="e">
        <f>C22*#REF!</f>
        <v>#REF!</v>
      </c>
    </row>
    <row r="23" spans="1:5" x14ac:dyDescent="0.25">
      <c r="A23" s="4" t="s">
        <v>15</v>
      </c>
      <c r="B23" s="49"/>
      <c r="C23" s="49"/>
      <c r="D23" s="50"/>
      <c r="E23" s="14" t="e">
        <f>C23*#REF!</f>
        <v>#REF!</v>
      </c>
    </row>
    <row r="24" spans="1:5" x14ac:dyDescent="0.25">
      <c r="B24" s="18"/>
      <c r="C24" s="18"/>
      <c r="D24" s="19"/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3"/>
    <mergeCell ref="C14:C23"/>
    <mergeCell ref="D14:D23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1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</sheetPr>
  <dimension ref="A2:E24"/>
  <sheetViews>
    <sheetView zoomScale="75" zoomScaleNormal="75" workbookViewId="0">
      <selection activeCell="A34" sqref="A3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208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442.4</v>
      </c>
      <c r="C14" s="30">
        <v>5409</v>
      </c>
      <c r="D14" s="43">
        <f>B14*C14</f>
        <v>2392941.6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32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1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</sheetPr>
  <dimension ref="A2:E24"/>
  <sheetViews>
    <sheetView zoomScale="75" zoomScaleNormal="75" workbookViewId="0">
      <selection activeCell="A34" sqref="A3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209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49">
        <v>513.79999999999995</v>
      </c>
      <c r="C14" s="49">
        <v>5409</v>
      </c>
      <c r="D14" s="50">
        <f>B14*C14</f>
        <v>2779144.1999999997</v>
      </c>
      <c r="E14" s="14" t="e">
        <f>C14*#REF!</f>
        <v>#REF!</v>
      </c>
    </row>
    <row r="15" spans="1:5" x14ac:dyDescent="0.25">
      <c r="A15" s="3" t="s">
        <v>7</v>
      </c>
      <c r="B15" s="49"/>
      <c r="C15" s="49"/>
      <c r="D15" s="50"/>
      <c r="E15" s="14" t="e">
        <f>C15*#REF!</f>
        <v>#REF!</v>
      </c>
    </row>
    <row r="16" spans="1:5" x14ac:dyDescent="0.25">
      <c r="A16" s="3" t="s">
        <v>8</v>
      </c>
      <c r="B16" s="49"/>
      <c r="C16" s="49"/>
      <c r="D16" s="50"/>
      <c r="E16" s="14" t="e">
        <f>C16*#REF!</f>
        <v>#REF!</v>
      </c>
    </row>
    <row r="17" spans="1:5" x14ac:dyDescent="0.25">
      <c r="A17" s="3" t="s">
        <v>9</v>
      </c>
      <c r="B17" s="49"/>
      <c r="C17" s="49"/>
      <c r="D17" s="50"/>
      <c r="E17" s="14" t="e">
        <f>C17*#REF!</f>
        <v>#REF!</v>
      </c>
    </row>
    <row r="18" spans="1:5" x14ac:dyDescent="0.25">
      <c r="A18" s="4" t="s">
        <v>10</v>
      </c>
      <c r="B18" s="49"/>
      <c r="C18" s="49"/>
      <c r="D18" s="50"/>
      <c r="E18" s="14" t="e">
        <f>C18*#REF!</f>
        <v>#REF!</v>
      </c>
    </row>
    <row r="19" spans="1:5" x14ac:dyDescent="0.25">
      <c r="A19" s="4" t="s">
        <v>11</v>
      </c>
      <c r="B19" s="49"/>
      <c r="C19" s="49"/>
      <c r="D19" s="50"/>
      <c r="E19" s="14" t="e">
        <f>C19*#REF!</f>
        <v>#REF!</v>
      </c>
    </row>
    <row r="20" spans="1:5" x14ac:dyDescent="0.25">
      <c r="A20" s="4" t="s">
        <v>12</v>
      </c>
      <c r="B20" s="49"/>
      <c r="C20" s="49"/>
      <c r="D20" s="50"/>
      <c r="E20" s="14" t="e">
        <f>C20*#REF!</f>
        <v>#REF!</v>
      </c>
    </row>
    <row r="21" spans="1:5" x14ac:dyDescent="0.25">
      <c r="A21" s="4" t="s">
        <v>13</v>
      </c>
      <c r="B21" s="49"/>
      <c r="C21" s="49"/>
      <c r="D21" s="50"/>
      <c r="E21" s="14" t="e">
        <f>C21*#REF!</f>
        <v>#REF!</v>
      </c>
    </row>
    <row r="22" spans="1:5" x14ac:dyDescent="0.25">
      <c r="A22" s="4" t="s">
        <v>14</v>
      </c>
      <c r="B22" s="49"/>
      <c r="C22" s="49"/>
      <c r="D22" s="50"/>
      <c r="E22" s="14" t="e">
        <f>C22*#REF!</f>
        <v>#REF!</v>
      </c>
    </row>
    <row r="23" spans="1:5" x14ac:dyDescent="0.25">
      <c r="A23" s="4" t="s">
        <v>15</v>
      </c>
      <c r="B23" s="49"/>
      <c r="C23" s="49"/>
      <c r="D23" s="50"/>
      <c r="E23" s="14" t="e">
        <f>C23*#REF!</f>
        <v>#REF!</v>
      </c>
    </row>
    <row r="24" spans="1:5" x14ac:dyDescent="0.25">
      <c r="B24" s="18"/>
      <c r="C24" s="18"/>
      <c r="D24" s="19"/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3"/>
    <mergeCell ref="C14:C23"/>
    <mergeCell ref="D14:D23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1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</sheetPr>
  <dimension ref="A2:E24"/>
  <sheetViews>
    <sheetView zoomScale="75" zoomScaleNormal="75" workbookViewId="0">
      <selection activeCell="A34" sqref="A3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210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980.7</v>
      </c>
      <c r="C14" s="30">
        <v>5409</v>
      </c>
      <c r="D14" s="43">
        <f>B14*C14</f>
        <v>5304606.3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32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1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</sheetPr>
  <dimension ref="A2:E24"/>
  <sheetViews>
    <sheetView zoomScale="75" zoomScaleNormal="75" workbookViewId="0">
      <selection activeCell="A34" sqref="A3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211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549</v>
      </c>
      <c r="C14" s="30">
        <v>5409</v>
      </c>
      <c r="D14" s="43">
        <f>B14*C14</f>
        <v>2969541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32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1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</sheetPr>
  <dimension ref="A2:E25"/>
  <sheetViews>
    <sheetView zoomScale="75" zoomScaleNormal="75" workbookViewId="0">
      <selection activeCell="A34" sqref="A3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212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49">
        <v>391.5</v>
      </c>
      <c r="C14" s="49">
        <v>5409</v>
      </c>
      <c r="D14" s="50">
        <f>B14*C14</f>
        <v>2117623.5</v>
      </c>
      <c r="E14" s="14" t="e">
        <f>C14*#REF!</f>
        <v>#REF!</v>
      </c>
    </row>
    <row r="15" spans="1:5" x14ac:dyDescent="0.25">
      <c r="A15" s="3" t="s">
        <v>6</v>
      </c>
      <c r="B15" s="49"/>
      <c r="C15" s="49"/>
      <c r="D15" s="50"/>
      <c r="E15" s="14"/>
    </row>
    <row r="16" spans="1:5" x14ac:dyDescent="0.25">
      <c r="A16" s="3" t="s">
        <v>7</v>
      </c>
      <c r="B16" s="49"/>
      <c r="C16" s="49"/>
      <c r="D16" s="50"/>
      <c r="E16" s="14" t="e">
        <f>C16*#REF!</f>
        <v>#REF!</v>
      </c>
    </row>
    <row r="17" spans="1:5" x14ac:dyDescent="0.25">
      <c r="A17" s="3" t="s">
        <v>8</v>
      </c>
      <c r="B17" s="49"/>
      <c r="C17" s="49"/>
      <c r="D17" s="50"/>
      <c r="E17" s="14" t="e">
        <f>C17*#REF!</f>
        <v>#REF!</v>
      </c>
    </row>
    <row r="18" spans="1:5" x14ac:dyDescent="0.25">
      <c r="A18" s="3" t="s">
        <v>9</v>
      </c>
      <c r="B18" s="49"/>
      <c r="C18" s="49"/>
      <c r="D18" s="50"/>
      <c r="E18" s="14" t="e">
        <f>C18*#REF!</f>
        <v>#REF!</v>
      </c>
    </row>
    <row r="19" spans="1:5" x14ac:dyDescent="0.25">
      <c r="A19" s="4" t="s">
        <v>10</v>
      </c>
      <c r="B19" s="49"/>
      <c r="C19" s="49"/>
      <c r="D19" s="50"/>
      <c r="E19" s="14" t="e">
        <f>C19*#REF!</f>
        <v>#REF!</v>
      </c>
    </row>
    <row r="20" spans="1:5" x14ac:dyDescent="0.25">
      <c r="A20" s="4" t="s">
        <v>11</v>
      </c>
      <c r="B20" s="49"/>
      <c r="C20" s="49"/>
      <c r="D20" s="50"/>
      <c r="E20" s="14" t="e">
        <f>C20*#REF!</f>
        <v>#REF!</v>
      </c>
    </row>
    <row r="21" spans="1:5" x14ac:dyDescent="0.25">
      <c r="A21" s="4" t="s">
        <v>12</v>
      </c>
      <c r="B21" s="49"/>
      <c r="C21" s="49"/>
      <c r="D21" s="50"/>
      <c r="E21" s="14" t="e">
        <f>C21*#REF!</f>
        <v>#REF!</v>
      </c>
    </row>
    <row r="22" spans="1:5" x14ac:dyDescent="0.25">
      <c r="A22" s="4" t="s">
        <v>13</v>
      </c>
      <c r="B22" s="49"/>
      <c r="C22" s="49"/>
      <c r="D22" s="50"/>
      <c r="E22" s="14" t="e">
        <f>C22*#REF!</f>
        <v>#REF!</v>
      </c>
    </row>
    <row r="23" spans="1:5" x14ac:dyDescent="0.25">
      <c r="A23" s="4" t="s">
        <v>14</v>
      </c>
      <c r="B23" s="49"/>
      <c r="C23" s="49"/>
      <c r="D23" s="50"/>
      <c r="E23" s="14" t="e">
        <f>C23*#REF!</f>
        <v>#REF!</v>
      </c>
    </row>
    <row r="24" spans="1:5" x14ac:dyDescent="0.25">
      <c r="A24" s="4" t="s">
        <v>15</v>
      </c>
      <c r="B24" s="49"/>
      <c r="C24" s="49"/>
      <c r="D24" s="50"/>
      <c r="E24" s="14" t="e">
        <f>C24*#REF!</f>
        <v>#REF!</v>
      </c>
    </row>
    <row r="25" spans="1:5" x14ac:dyDescent="0.25">
      <c r="B25" s="18"/>
      <c r="C25" s="18"/>
      <c r="D25" s="19"/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1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</sheetPr>
  <dimension ref="A2:E24"/>
  <sheetViews>
    <sheetView zoomScale="75" zoomScaleNormal="75" workbookViewId="0">
      <selection activeCell="A34" sqref="A3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213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420.1</v>
      </c>
      <c r="C14" s="30">
        <v>5409</v>
      </c>
      <c r="D14" s="43">
        <f>B14*C14</f>
        <v>2272320.9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32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2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</sheetPr>
  <dimension ref="A2:E24"/>
  <sheetViews>
    <sheetView zoomScale="75" zoomScaleNormal="75" workbookViewId="0">
      <selection activeCell="A34" sqref="A3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214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461.1</v>
      </c>
      <c r="C14" s="30">
        <v>5409</v>
      </c>
      <c r="D14" s="43">
        <f>B14*C14</f>
        <v>2494089.9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32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2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</sheetPr>
  <dimension ref="A2:E28"/>
  <sheetViews>
    <sheetView zoomScale="75" zoomScaleNormal="75" workbookViewId="0">
      <selection activeCell="A34" sqref="A3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215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49">
        <v>387.2</v>
      </c>
      <c r="C14" s="49">
        <v>5409</v>
      </c>
      <c r="D14" s="50">
        <f>B14*C14</f>
        <v>2094364.8</v>
      </c>
      <c r="E14" s="14" t="e">
        <f>C14*#REF!</f>
        <v>#REF!</v>
      </c>
    </row>
    <row r="15" spans="1:5" x14ac:dyDescent="0.25">
      <c r="A15" s="3" t="s">
        <v>6</v>
      </c>
      <c r="B15" s="49"/>
      <c r="C15" s="49"/>
      <c r="D15" s="50"/>
      <c r="E15" s="14" t="e">
        <f>C15*#REF!</f>
        <v>#REF!</v>
      </c>
    </row>
    <row r="16" spans="1:5" x14ac:dyDescent="0.25">
      <c r="A16" s="3" t="s">
        <v>7</v>
      </c>
      <c r="B16" s="49"/>
      <c r="C16" s="49"/>
      <c r="D16" s="50"/>
      <c r="E16" s="14" t="e">
        <f>C16*#REF!</f>
        <v>#REF!</v>
      </c>
    </row>
    <row r="17" spans="1:5" x14ac:dyDescent="0.25">
      <c r="A17" s="3" t="s">
        <v>8</v>
      </c>
      <c r="B17" s="49"/>
      <c r="C17" s="49"/>
      <c r="D17" s="50"/>
      <c r="E17" s="14" t="e">
        <f>C17*#REF!</f>
        <v>#REF!</v>
      </c>
    </row>
    <row r="18" spans="1:5" x14ac:dyDescent="0.25">
      <c r="A18" s="3" t="s">
        <v>9</v>
      </c>
      <c r="B18" s="49"/>
      <c r="C18" s="49"/>
      <c r="D18" s="50"/>
      <c r="E18" s="14" t="e">
        <f>C18*#REF!</f>
        <v>#REF!</v>
      </c>
    </row>
    <row r="19" spans="1:5" x14ac:dyDescent="0.25">
      <c r="A19" s="4" t="s">
        <v>10</v>
      </c>
      <c r="B19" s="49"/>
      <c r="C19" s="49"/>
      <c r="D19" s="50"/>
      <c r="E19" s="14" t="e">
        <f>C19*#REF!</f>
        <v>#REF!</v>
      </c>
    </row>
    <row r="20" spans="1:5" x14ac:dyDescent="0.25">
      <c r="A20" s="4" t="s">
        <v>11</v>
      </c>
      <c r="B20" s="49"/>
      <c r="C20" s="49"/>
      <c r="D20" s="50"/>
      <c r="E20" s="14"/>
    </row>
    <row r="21" spans="1:5" x14ac:dyDescent="0.25">
      <c r="A21" s="4" t="s">
        <v>12</v>
      </c>
      <c r="B21" s="49"/>
      <c r="C21" s="49"/>
      <c r="D21" s="50"/>
      <c r="E21" s="14"/>
    </row>
    <row r="22" spans="1:5" x14ac:dyDescent="0.25">
      <c r="A22" s="4" t="s">
        <v>13</v>
      </c>
      <c r="B22" s="49"/>
      <c r="C22" s="49"/>
      <c r="D22" s="50"/>
      <c r="E22" s="14"/>
    </row>
    <row r="23" spans="1:5" x14ac:dyDescent="0.25">
      <c r="A23" s="4" t="s">
        <v>14</v>
      </c>
      <c r="B23" s="49"/>
      <c r="C23" s="49"/>
      <c r="D23" s="50"/>
      <c r="E23" s="14"/>
    </row>
    <row r="24" spans="1:5" x14ac:dyDescent="0.25">
      <c r="A24" s="4" t="s">
        <v>15</v>
      </c>
      <c r="B24" s="49"/>
      <c r="C24" s="49"/>
      <c r="D24" s="50"/>
      <c r="E24" s="14" t="e">
        <f>C24*#REF!</f>
        <v>#REF!</v>
      </c>
    </row>
    <row r="25" spans="1:5" x14ac:dyDescent="0.25">
      <c r="B25" s="18"/>
      <c r="C25" s="18"/>
      <c r="D25" s="19"/>
    </row>
    <row r="26" spans="1:5" x14ac:dyDescent="0.25">
      <c r="B26" s="18"/>
      <c r="C26" s="18"/>
      <c r="D26" s="19"/>
    </row>
    <row r="27" spans="1:5" x14ac:dyDescent="0.25">
      <c r="B27" s="18"/>
      <c r="C27" s="18"/>
      <c r="D27" s="19"/>
    </row>
    <row r="28" spans="1:5" x14ac:dyDescent="0.25">
      <c r="B28" s="18"/>
      <c r="C28" s="18"/>
      <c r="D28" s="19"/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2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</sheetPr>
  <dimension ref="A2:E25"/>
  <sheetViews>
    <sheetView zoomScale="75" zoomScaleNormal="75" workbookViewId="0">
      <selection activeCell="A34" sqref="A3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216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395.4</v>
      </c>
      <c r="C14" s="30">
        <v>5409</v>
      </c>
      <c r="D14" s="43">
        <f>B14*C14</f>
        <v>2138718.6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315</v>
      </c>
      <c r="B24" s="31"/>
      <c r="C24" s="31"/>
      <c r="D24" s="44"/>
      <c r="E24" s="14"/>
    </row>
    <row r="25" spans="1:5" x14ac:dyDescent="0.25">
      <c r="A25" s="4" t="s">
        <v>15</v>
      </c>
      <c r="B25" s="32"/>
      <c r="C25" s="32"/>
      <c r="D25" s="45"/>
      <c r="E25" s="14" t="e">
        <f>C25*#REF!</f>
        <v>#REF!</v>
      </c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5"/>
    <mergeCell ref="C14:C25"/>
    <mergeCell ref="D14:D25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2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</sheetPr>
  <dimension ref="A2:E24"/>
  <sheetViews>
    <sheetView zoomScale="75" zoomScaleNormal="75" workbookViewId="0">
      <selection activeCell="A34" sqref="A3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217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1153.4000000000001</v>
      </c>
      <c r="C14" s="30">
        <v>5409</v>
      </c>
      <c r="D14" s="43">
        <f>B14*C14</f>
        <v>6238740.6000000006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32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2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</sheetPr>
  <dimension ref="A2:E24"/>
  <sheetViews>
    <sheetView zoomScale="75" zoomScaleNormal="75" workbookViewId="0">
      <selection activeCell="A34" sqref="A3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218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1362.4</v>
      </c>
      <c r="C14" s="30">
        <v>5409</v>
      </c>
      <c r="D14" s="43">
        <f>B14*C14</f>
        <v>7369221.6000000006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32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2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</sheetPr>
  <dimension ref="A2:E24"/>
  <sheetViews>
    <sheetView zoomScale="75" zoomScaleNormal="75" workbookViewId="0">
      <selection activeCell="A34" sqref="A3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219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1492.5</v>
      </c>
      <c r="C14" s="30">
        <v>5409</v>
      </c>
      <c r="D14" s="43">
        <f>B14*C14</f>
        <v>8072932.5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32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2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</sheetPr>
  <dimension ref="A2:E24"/>
  <sheetViews>
    <sheetView zoomScale="75" zoomScaleNormal="75" workbookViewId="0">
      <selection activeCell="A34" sqref="A3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220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418.6</v>
      </c>
      <c r="C14" s="30">
        <v>5409</v>
      </c>
      <c r="D14" s="43">
        <f>B14*C14</f>
        <v>2264207.4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32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2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</sheetPr>
  <dimension ref="A2:E24"/>
  <sheetViews>
    <sheetView zoomScale="75" zoomScaleNormal="75" workbookViewId="0">
      <selection activeCell="A34" sqref="A3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221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49">
        <v>464.7</v>
      </c>
      <c r="C14" s="49">
        <v>5409</v>
      </c>
      <c r="D14" s="43">
        <f>B14*C14</f>
        <v>2513562.2999999998</v>
      </c>
      <c r="E14" s="14" t="e">
        <f>C14*#REF!</f>
        <v>#REF!</v>
      </c>
    </row>
    <row r="15" spans="1:5" x14ac:dyDescent="0.25">
      <c r="A15" s="3" t="s">
        <v>7</v>
      </c>
      <c r="B15" s="49"/>
      <c r="C15" s="49"/>
      <c r="D15" s="44"/>
      <c r="E15" s="14" t="e">
        <f>C15*#REF!</f>
        <v>#REF!</v>
      </c>
    </row>
    <row r="16" spans="1:5" x14ac:dyDescent="0.25">
      <c r="A16" s="3" t="s">
        <v>8</v>
      </c>
      <c r="B16" s="49"/>
      <c r="C16" s="49"/>
      <c r="D16" s="44"/>
      <c r="E16" s="14" t="e">
        <f>C16*#REF!</f>
        <v>#REF!</v>
      </c>
    </row>
    <row r="17" spans="1:5" x14ac:dyDescent="0.25">
      <c r="A17" s="3" t="s">
        <v>9</v>
      </c>
      <c r="B17" s="49"/>
      <c r="C17" s="49"/>
      <c r="D17" s="44"/>
      <c r="E17" s="14" t="e">
        <f>C17*#REF!</f>
        <v>#REF!</v>
      </c>
    </row>
    <row r="18" spans="1:5" x14ac:dyDescent="0.25">
      <c r="A18" s="4" t="s">
        <v>10</v>
      </c>
      <c r="B18" s="49"/>
      <c r="C18" s="49"/>
      <c r="D18" s="44"/>
      <c r="E18" s="14" t="e">
        <f>C18*#REF!</f>
        <v>#REF!</v>
      </c>
    </row>
    <row r="19" spans="1:5" x14ac:dyDescent="0.25">
      <c r="A19" s="4" t="s">
        <v>11</v>
      </c>
      <c r="B19" s="49"/>
      <c r="C19" s="49"/>
      <c r="D19" s="44"/>
      <c r="E19" s="14" t="e">
        <f>C19*#REF!</f>
        <v>#REF!</v>
      </c>
    </row>
    <row r="20" spans="1:5" x14ac:dyDescent="0.25">
      <c r="A20" s="4" t="s">
        <v>12</v>
      </c>
      <c r="B20" s="49"/>
      <c r="C20" s="49"/>
      <c r="D20" s="44"/>
      <c r="E20" s="14" t="e">
        <f>C20*#REF!</f>
        <v>#REF!</v>
      </c>
    </row>
    <row r="21" spans="1:5" x14ac:dyDescent="0.25">
      <c r="A21" s="4" t="s">
        <v>13</v>
      </c>
      <c r="B21" s="49"/>
      <c r="C21" s="49"/>
      <c r="D21" s="44"/>
      <c r="E21" s="14" t="e">
        <f>C21*#REF!</f>
        <v>#REF!</v>
      </c>
    </row>
    <row r="22" spans="1:5" x14ac:dyDescent="0.25">
      <c r="A22" s="4" t="s">
        <v>14</v>
      </c>
      <c r="B22" s="49"/>
      <c r="C22" s="49"/>
      <c r="D22" s="44"/>
      <c r="E22" s="14" t="e">
        <f>C22*#REF!</f>
        <v>#REF!</v>
      </c>
    </row>
    <row r="23" spans="1:5" x14ac:dyDescent="0.25">
      <c r="A23" s="4" t="s">
        <v>15</v>
      </c>
      <c r="B23" s="49"/>
      <c r="C23" s="49"/>
      <c r="D23" s="45"/>
      <c r="E23" s="14" t="e">
        <f>C23*#REF!</f>
        <v>#REF!</v>
      </c>
    </row>
    <row r="24" spans="1:5" x14ac:dyDescent="0.25">
      <c r="B24" s="18"/>
      <c r="C24" s="18"/>
      <c r="D24" s="19"/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3"/>
    <mergeCell ref="C14:C23"/>
    <mergeCell ref="D14:D23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2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</sheetPr>
  <dimension ref="A2:E24"/>
  <sheetViews>
    <sheetView zoomScale="75" zoomScaleNormal="75" workbookViewId="0">
      <selection activeCell="A34" sqref="A3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222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846.4</v>
      </c>
      <c r="C14" s="30">
        <v>5409</v>
      </c>
      <c r="D14" s="43">
        <f>B14*C14</f>
        <v>4578177.5999999996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32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2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</sheetPr>
  <dimension ref="A2:E24"/>
  <sheetViews>
    <sheetView zoomScale="75" zoomScaleNormal="75" workbookViewId="0">
      <selection activeCell="A34" sqref="A3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223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618.79999999999995</v>
      </c>
      <c r="C14" s="30">
        <v>5409</v>
      </c>
      <c r="D14" s="43">
        <f>B14*C14</f>
        <v>3347089.1999999997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32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2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</sheetPr>
  <dimension ref="A2:E24"/>
  <sheetViews>
    <sheetView zoomScale="75" zoomScaleNormal="75" workbookViewId="0">
      <selection activeCell="A34" sqref="A3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224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4402.3</v>
      </c>
      <c r="C14" s="30">
        <v>5409</v>
      </c>
      <c r="D14" s="43">
        <f>B14*C14</f>
        <v>23812040.699999999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32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2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</sheetPr>
  <dimension ref="A2:E24"/>
  <sheetViews>
    <sheetView zoomScale="75" zoomScaleNormal="75" workbookViewId="0">
      <selection activeCell="A34" sqref="A3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225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761.7</v>
      </c>
      <c r="C14" s="30">
        <v>5409</v>
      </c>
      <c r="D14" s="43">
        <f>B14*C14</f>
        <v>4120035.3000000003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32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2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</sheetPr>
  <dimension ref="A2:E24"/>
  <sheetViews>
    <sheetView zoomScale="75" zoomScaleNormal="75" workbookViewId="0">
      <selection activeCell="A34" sqref="A3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226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867.6</v>
      </c>
      <c r="C14" s="30">
        <v>5409</v>
      </c>
      <c r="D14" s="43">
        <f>B14*C14</f>
        <v>4692848.4000000004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32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2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</sheetPr>
  <dimension ref="A2:E24"/>
  <sheetViews>
    <sheetView zoomScale="75" zoomScaleNormal="75" workbookViewId="0">
      <selection activeCell="A34" sqref="A3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227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958.4</v>
      </c>
      <c r="C14" s="30">
        <v>5409</v>
      </c>
      <c r="D14" s="43">
        <f>B14*C14</f>
        <v>5183985.5999999996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32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2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</sheetPr>
  <dimension ref="A2:E24"/>
  <sheetViews>
    <sheetView topLeftCell="A10" zoomScale="75" zoomScaleNormal="75" workbookViewId="0">
      <selection activeCell="A34" sqref="A3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228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831.2</v>
      </c>
      <c r="C14" s="30">
        <v>5409</v>
      </c>
      <c r="D14" s="43">
        <f>B14*C14</f>
        <v>4495960.8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32"/>
      <c r="C24" s="32"/>
      <c r="D24" s="45"/>
      <c r="E24" s="14" t="e">
        <f>C24*#REF!</f>
        <v>#REF!</v>
      </c>
    </row>
  </sheetData>
  <customSheetViews>
    <customSheetView guid="{E818CDF5-0E8A-4AE1-9058-AB73646E8FEF}" scale="75" topLeftCell="A10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 topLeftCell="A10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2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</sheetPr>
  <dimension ref="A2:E24"/>
  <sheetViews>
    <sheetView zoomScale="75" zoomScaleNormal="75" workbookViewId="0">
      <selection activeCell="A34" sqref="A3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229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828.2</v>
      </c>
      <c r="C14" s="30">
        <v>5409</v>
      </c>
      <c r="D14" s="43">
        <f>B14*C14</f>
        <v>4479733.8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32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2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</sheetPr>
  <dimension ref="A2:E28"/>
  <sheetViews>
    <sheetView zoomScale="75" zoomScaleNormal="75" workbookViewId="0">
      <selection activeCell="A34" sqref="A3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230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49">
        <v>635.29999999999995</v>
      </c>
      <c r="C14" s="49">
        <v>5409</v>
      </c>
      <c r="D14" s="43">
        <f>B14*C14</f>
        <v>3436337.6999999997</v>
      </c>
      <c r="E14" s="14" t="e">
        <f>C14*#REF!</f>
        <v>#REF!</v>
      </c>
    </row>
    <row r="15" spans="1:5" x14ac:dyDescent="0.25">
      <c r="A15" s="3" t="s">
        <v>6</v>
      </c>
      <c r="B15" s="49"/>
      <c r="C15" s="49"/>
      <c r="D15" s="44"/>
      <c r="E15" s="14" t="e">
        <f>C15*#REF!</f>
        <v>#REF!</v>
      </c>
    </row>
    <row r="16" spans="1:5" x14ac:dyDescent="0.25">
      <c r="A16" s="3" t="s">
        <v>7</v>
      </c>
      <c r="B16" s="49"/>
      <c r="C16" s="49"/>
      <c r="D16" s="44"/>
      <c r="E16" s="14" t="e">
        <f>C16*#REF!</f>
        <v>#REF!</v>
      </c>
    </row>
    <row r="17" spans="1:5" x14ac:dyDescent="0.25">
      <c r="A17" s="3" t="s">
        <v>8</v>
      </c>
      <c r="B17" s="49"/>
      <c r="C17" s="49"/>
      <c r="D17" s="44"/>
      <c r="E17" s="14"/>
    </row>
    <row r="18" spans="1:5" x14ac:dyDescent="0.25">
      <c r="A18" s="3" t="s">
        <v>9</v>
      </c>
      <c r="B18" s="49"/>
      <c r="C18" s="49"/>
      <c r="D18" s="44"/>
      <c r="E18" s="14"/>
    </row>
    <row r="19" spans="1:5" x14ac:dyDescent="0.25">
      <c r="A19" s="4" t="s">
        <v>10</v>
      </c>
      <c r="B19" s="49"/>
      <c r="C19" s="49"/>
      <c r="D19" s="44"/>
      <c r="E19" s="14"/>
    </row>
    <row r="20" spans="1:5" x14ac:dyDescent="0.25">
      <c r="A20" s="4" t="s">
        <v>11</v>
      </c>
      <c r="B20" s="49"/>
      <c r="C20" s="49"/>
      <c r="D20" s="44"/>
      <c r="E20" s="14"/>
    </row>
    <row r="21" spans="1:5" x14ac:dyDescent="0.25">
      <c r="A21" s="4" t="s">
        <v>12</v>
      </c>
      <c r="B21" s="49"/>
      <c r="C21" s="49"/>
      <c r="D21" s="44"/>
      <c r="E21" s="14" t="e">
        <f>C21*#REF!</f>
        <v>#REF!</v>
      </c>
    </row>
    <row r="22" spans="1:5" x14ac:dyDescent="0.25">
      <c r="A22" s="4" t="s">
        <v>13</v>
      </c>
      <c r="B22" s="49"/>
      <c r="C22" s="49"/>
      <c r="D22" s="44"/>
      <c r="E22" s="14" t="e">
        <f>C22*#REF!</f>
        <v>#REF!</v>
      </c>
    </row>
    <row r="23" spans="1:5" x14ac:dyDescent="0.25">
      <c r="A23" s="4" t="s">
        <v>14</v>
      </c>
      <c r="B23" s="49"/>
      <c r="C23" s="49"/>
      <c r="D23" s="44"/>
      <c r="E23" s="14" t="e">
        <f>C23*#REF!</f>
        <v>#REF!</v>
      </c>
    </row>
    <row r="24" spans="1:5" x14ac:dyDescent="0.25">
      <c r="A24" s="4" t="s">
        <v>15</v>
      </c>
      <c r="B24" s="49"/>
      <c r="C24" s="49"/>
      <c r="D24" s="45"/>
      <c r="E24" s="14" t="e">
        <f>C24*#REF!</f>
        <v>#REF!</v>
      </c>
    </row>
    <row r="25" spans="1:5" x14ac:dyDescent="0.25">
      <c r="B25" s="18"/>
      <c r="C25" s="18"/>
      <c r="D25" s="19"/>
    </row>
    <row r="26" spans="1:5" x14ac:dyDescent="0.25">
      <c r="B26" s="18"/>
      <c r="C26" s="18"/>
      <c r="D26" s="19"/>
    </row>
    <row r="27" spans="1:5" x14ac:dyDescent="0.25">
      <c r="B27" s="18"/>
      <c r="C27" s="18"/>
      <c r="D27" s="19"/>
    </row>
    <row r="28" spans="1:5" x14ac:dyDescent="0.25">
      <c r="B28" s="18"/>
      <c r="C28" s="18"/>
      <c r="D28" s="19"/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B12:B13"/>
    <mergeCell ref="D14:D24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2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</sheetPr>
  <dimension ref="A2:E24"/>
  <sheetViews>
    <sheetView zoomScale="75" zoomScaleNormal="75" workbookViewId="0">
      <selection activeCell="A34" sqref="A3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231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49">
        <v>341.2</v>
      </c>
      <c r="C14" s="49">
        <v>5409</v>
      </c>
      <c r="D14" s="50">
        <f>B14*C14</f>
        <v>1845550.8</v>
      </c>
      <c r="E14" s="14" t="e">
        <f>C14*#REF!</f>
        <v>#REF!</v>
      </c>
    </row>
    <row r="15" spans="1:5" x14ac:dyDescent="0.25">
      <c r="A15" s="4" t="s">
        <v>10</v>
      </c>
      <c r="B15" s="49"/>
      <c r="C15" s="49"/>
      <c r="D15" s="50"/>
      <c r="E15" s="14" t="e">
        <f>C15*#REF!</f>
        <v>#REF!</v>
      </c>
    </row>
    <row r="16" spans="1:5" x14ac:dyDescent="0.25">
      <c r="A16" s="4" t="s">
        <v>11</v>
      </c>
      <c r="B16" s="49"/>
      <c r="C16" s="49"/>
      <c r="D16" s="50"/>
      <c r="E16" s="14" t="e">
        <f>C16*#REF!</f>
        <v>#REF!</v>
      </c>
    </row>
    <row r="17" spans="1:5" x14ac:dyDescent="0.25">
      <c r="A17" s="4" t="s">
        <v>12</v>
      </c>
      <c r="B17" s="49"/>
      <c r="C17" s="49"/>
      <c r="D17" s="50"/>
      <c r="E17" s="14" t="e">
        <f>C17*#REF!</f>
        <v>#REF!</v>
      </c>
    </row>
    <row r="18" spans="1:5" x14ac:dyDescent="0.25">
      <c r="A18" s="4" t="s">
        <v>13</v>
      </c>
      <c r="B18" s="49"/>
      <c r="C18" s="49"/>
      <c r="D18" s="50"/>
      <c r="E18" s="14" t="e">
        <f>C18*#REF!</f>
        <v>#REF!</v>
      </c>
    </row>
    <row r="19" spans="1:5" x14ac:dyDescent="0.25">
      <c r="A19" s="4" t="s">
        <v>14</v>
      </c>
      <c r="B19" s="49"/>
      <c r="C19" s="49"/>
      <c r="D19" s="50"/>
      <c r="E19" s="14" t="e">
        <f>C19*#REF!</f>
        <v>#REF!</v>
      </c>
    </row>
    <row r="20" spans="1:5" x14ac:dyDescent="0.25">
      <c r="A20" s="4" t="s">
        <v>15</v>
      </c>
      <c r="B20" s="49"/>
      <c r="C20" s="49"/>
      <c r="D20" s="50"/>
      <c r="E20" s="14" t="e">
        <f>C20*#REF!</f>
        <v>#REF!</v>
      </c>
    </row>
    <row r="21" spans="1:5" x14ac:dyDescent="0.25">
      <c r="B21" s="18"/>
      <c r="C21" s="18"/>
      <c r="D21" s="19"/>
    </row>
    <row r="22" spans="1:5" x14ac:dyDescent="0.25">
      <c r="B22" s="18"/>
      <c r="C22" s="18"/>
      <c r="D22" s="19"/>
    </row>
    <row r="23" spans="1:5" x14ac:dyDescent="0.25">
      <c r="B23" s="18"/>
      <c r="C23" s="18"/>
      <c r="D23" s="19"/>
    </row>
    <row r="24" spans="1:5" x14ac:dyDescent="0.25">
      <c r="B24" s="18"/>
      <c r="C24" s="18"/>
      <c r="D24" s="19"/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0"/>
    <mergeCell ref="C14:C20"/>
    <mergeCell ref="D14:D20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2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</sheetPr>
  <dimension ref="A2:E24"/>
  <sheetViews>
    <sheetView zoomScale="75" zoomScaleNormal="75" workbookViewId="0">
      <selection activeCell="A34" sqref="A3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232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721.4</v>
      </c>
      <c r="C14" s="30">
        <v>5409</v>
      </c>
      <c r="D14" s="43">
        <f>B14*C14</f>
        <v>3902052.6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32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2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</sheetPr>
  <dimension ref="A2:E24"/>
  <sheetViews>
    <sheetView zoomScale="75" zoomScaleNormal="75" workbookViewId="0">
      <selection activeCell="A34" sqref="A3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233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615.1</v>
      </c>
      <c r="C14" s="30">
        <v>5409</v>
      </c>
      <c r="D14" s="43">
        <f>B14*C14</f>
        <v>3327075.9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32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2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</sheetPr>
  <dimension ref="A2:E24"/>
  <sheetViews>
    <sheetView zoomScale="75" zoomScaleNormal="75" workbookViewId="0">
      <selection activeCell="A34" sqref="A3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234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541</v>
      </c>
      <c r="C14" s="30">
        <v>5409</v>
      </c>
      <c r="D14" s="43">
        <f>B14*C14</f>
        <v>2926269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32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2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</sheetPr>
  <dimension ref="A2:E24"/>
  <sheetViews>
    <sheetView zoomScale="75" zoomScaleNormal="75" workbookViewId="0">
      <selection activeCell="A34" sqref="A3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235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377.6</v>
      </c>
      <c r="C14" s="30">
        <v>5409</v>
      </c>
      <c r="D14" s="43">
        <f>B14*C14</f>
        <v>2042438.4000000001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32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2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</sheetPr>
  <dimension ref="A2:E24"/>
  <sheetViews>
    <sheetView zoomScale="75" zoomScaleNormal="75" workbookViewId="0">
      <selection activeCell="A34" sqref="A3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236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375.3</v>
      </c>
      <c r="C14" s="30">
        <v>5409</v>
      </c>
      <c r="D14" s="43">
        <f>B14*C14</f>
        <v>2029997.7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32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2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</sheetPr>
  <dimension ref="A2:E24"/>
  <sheetViews>
    <sheetView zoomScale="75" zoomScaleNormal="75" workbookViewId="0">
      <selection activeCell="A34" sqref="A3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237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620.1</v>
      </c>
      <c r="C14" s="30">
        <v>5409</v>
      </c>
      <c r="D14" s="43">
        <f>B14*C14</f>
        <v>3354120.9</v>
      </c>
      <c r="E14" s="14" t="e">
        <f>C14*#REF!</f>
        <v>#REF!</v>
      </c>
    </row>
    <row r="15" spans="1:5" ht="18.75" customHeight="1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32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2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</sheetPr>
  <dimension ref="A2:E24"/>
  <sheetViews>
    <sheetView zoomScale="75" zoomScaleNormal="75" workbookViewId="0">
      <selection activeCell="A34" sqref="A3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238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939</v>
      </c>
      <c r="C14" s="30">
        <v>5409</v>
      </c>
      <c r="D14" s="43">
        <f>B14*C14</f>
        <v>5079051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32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2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</sheetPr>
  <dimension ref="A2:E24"/>
  <sheetViews>
    <sheetView zoomScale="75" zoomScaleNormal="75" workbookViewId="0">
      <selection activeCell="A34" sqref="A3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239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628.1</v>
      </c>
      <c r="C14" s="30">
        <v>5409</v>
      </c>
      <c r="D14" s="43">
        <f>B14*C14</f>
        <v>3397392.9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32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2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</sheetPr>
  <dimension ref="A2:E24"/>
  <sheetViews>
    <sheetView zoomScale="75" zoomScaleNormal="75" workbookViewId="0">
      <selection activeCell="A34" sqref="A3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240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618.6</v>
      </c>
      <c r="C14" s="30">
        <v>5409</v>
      </c>
      <c r="D14" s="43">
        <f>B14*C14</f>
        <v>3346007.4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32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2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</sheetPr>
  <dimension ref="A2:E24"/>
  <sheetViews>
    <sheetView zoomScale="75" zoomScaleNormal="75" workbookViewId="0">
      <selection activeCell="A34" sqref="A3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241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1946.6</v>
      </c>
      <c r="C14" s="30">
        <v>5409</v>
      </c>
      <c r="D14" s="43">
        <f>B14*C14</f>
        <v>10529159.4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32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2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</sheetPr>
  <dimension ref="A2:E24"/>
  <sheetViews>
    <sheetView zoomScale="75" zoomScaleNormal="75" workbookViewId="0">
      <selection activeCell="A34" sqref="A3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242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1204.8</v>
      </c>
      <c r="C14" s="30">
        <v>5409</v>
      </c>
      <c r="D14" s="43">
        <f>B14*C14</f>
        <v>6516763.2000000002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32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2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</sheetPr>
  <dimension ref="A2:E24"/>
  <sheetViews>
    <sheetView zoomScale="75" zoomScaleNormal="75" workbookViewId="0">
      <selection activeCell="A34" sqref="A3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243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1125.0999999999999</v>
      </c>
      <c r="C14" s="30">
        <v>5409</v>
      </c>
      <c r="D14" s="43">
        <f>B14*C14</f>
        <v>6085665.8999999994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32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2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</sheetPr>
  <dimension ref="A2:E24"/>
  <sheetViews>
    <sheetView zoomScale="75" zoomScaleNormal="75" workbookViewId="0">
      <selection activeCell="A34" sqref="A3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304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523.9</v>
      </c>
      <c r="C14" s="30">
        <v>5409</v>
      </c>
      <c r="D14" s="43">
        <f>B14*C14</f>
        <v>2833775.1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32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2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</sheetPr>
  <dimension ref="A2:E24"/>
  <sheetViews>
    <sheetView zoomScale="75" zoomScaleNormal="75" workbookViewId="0">
      <selection activeCell="A34" sqref="A3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244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529.4</v>
      </c>
      <c r="C14" s="30">
        <v>5409</v>
      </c>
      <c r="D14" s="43">
        <f>B14*C14</f>
        <v>2863524.6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32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2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</sheetPr>
  <dimension ref="A2:E24"/>
  <sheetViews>
    <sheetView zoomScale="75" zoomScaleNormal="75" workbookViewId="0">
      <selection activeCell="A34" sqref="A3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245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2706.8</v>
      </c>
      <c r="C14" s="30">
        <v>5409</v>
      </c>
      <c r="D14" s="43">
        <f>B14*C14</f>
        <v>14641081.200000001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32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2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</sheetPr>
  <dimension ref="A2:E24"/>
  <sheetViews>
    <sheetView zoomScale="75" zoomScaleNormal="75" workbookViewId="0">
      <selection activeCell="A34" sqref="A3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246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49">
        <v>488.3</v>
      </c>
      <c r="C14" s="49">
        <v>5409</v>
      </c>
      <c r="D14" s="50">
        <f>B14*C14</f>
        <v>2641214.7000000002</v>
      </c>
      <c r="E14" s="14" t="e">
        <f>C14*#REF!</f>
        <v>#REF!</v>
      </c>
    </row>
    <row r="15" spans="1:5" x14ac:dyDescent="0.25">
      <c r="A15" s="3" t="s">
        <v>7</v>
      </c>
      <c r="B15" s="49"/>
      <c r="C15" s="49"/>
      <c r="D15" s="50"/>
      <c r="E15" s="14" t="e">
        <f>C15*#REF!</f>
        <v>#REF!</v>
      </c>
    </row>
    <row r="16" spans="1:5" x14ac:dyDescent="0.25">
      <c r="A16" s="3" t="s">
        <v>8</v>
      </c>
      <c r="B16" s="49"/>
      <c r="C16" s="49"/>
      <c r="D16" s="50"/>
      <c r="E16" s="14" t="e">
        <f>C16*#REF!</f>
        <v>#REF!</v>
      </c>
    </row>
    <row r="17" spans="1:5" x14ac:dyDescent="0.25">
      <c r="A17" s="3" t="s">
        <v>9</v>
      </c>
      <c r="B17" s="49"/>
      <c r="C17" s="49"/>
      <c r="D17" s="50"/>
      <c r="E17" s="14" t="e">
        <f>C17*#REF!</f>
        <v>#REF!</v>
      </c>
    </row>
    <row r="18" spans="1:5" x14ac:dyDescent="0.25">
      <c r="A18" s="4" t="s">
        <v>10</v>
      </c>
      <c r="B18" s="49"/>
      <c r="C18" s="49"/>
      <c r="D18" s="50"/>
      <c r="E18" s="14" t="e">
        <f>C18*#REF!</f>
        <v>#REF!</v>
      </c>
    </row>
    <row r="19" spans="1:5" x14ac:dyDescent="0.25">
      <c r="A19" s="4" t="s">
        <v>11</v>
      </c>
      <c r="B19" s="49"/>
      <c r="C19" s="49"/>
      <c r="D19" s="50"/>
      <c r="E19" s="14" t="e">
        <f>C19*#REF!</f>
        <v>#REF!</v>
      </c>
    </row>
    <row r="20" spans="1:5" x14ac:dyDescent="0.25">
      <c r="A20" s="4" t="s">
        <v>12</v>
      </c>
      <c r="B20" s="49"/>
      <c r="C20" s="49"/>
      <c r="D20" s="50"/>
      <c r="E20" s="14" t="e">
        <f>C20*#REF!</f>
        <v>#REF!</v>
      </c>
    </row>
    <row r="21" spans="1:5" x14ac:dyDescent="0.25">
      <c r="A21" s="4" t="s">
        <v>13</v>
      </c>
      <c r="B21" s="49"/>
      <c r="C21" s="49"/>
      <c r="D21" s="50"/>
      <c r="E21" s="14" t="e">
        <f>C21*#REF!</f>
        <v>#REF!</v>
      </c>
    </row>
    <row r="22" spans="1:5" x14ac:dyDescent="0.25">
      <c r="A22" s="4" t="s">
        <v>14</v>
      </c>
      <c r="B22" s="49"/>
      <c r="C22" s="49"/>
      <c r="D22" s="50"/>
      <c r="E22" s="14" t="e">
        <f>C22*#REF!</f>
        <v>#REF!</v>
      </c>
    </row>
    <row r="23" spans="1:5" x14ac:dyDescent="0.25">
      <c r="A23" s="4" t="s">
        <v>15</v>
      </c>
      <c r="B23" s="49"/>
      <c r="C23" s="49"/>
      <c r="D23" s="50"/>
      <c r="E23" s="14" t="e">
        <f>C23*#REF!</f>
        <v>#REF!</v>
      </c>
    </row>
    <row r="24" spans="1:5" x14ac:dyDescent="0.25">
      <c r="B24" s="18"/>
      <c r="C24" s="18"/>
      <c r="D24" s="19"/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3"/>
    <mergeCell ref="C14:C23"/>
    <mergeCell ref="D14:D23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2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</sheetPr>
  <dimension ref="A2:E24"/>
  <sheetViews>
    <sheetView zoomScale="75" zoomScaleNormal="75" workbookViewId="0">
      <selection activeCell="A34" sqref="A3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247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861.7</v>
      </c>
      <c r="C14" s="30">
        <v>5409</v>
      </c>
      <c r="D14" s="43">
        <f>B14*C14</f>
        <v>4660935.3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32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2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</sheetPr>
  <dimension ref="A2:E24"/>
  <sheetViews>
    <sheetView zoomScale="75" zoomScaleNormal="75" workbookViewId="0">
      <selection activeCell="A34" sqref="A3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248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643.9</v>
      </c>
      <c r="C14" s="30">
        <v>5409</v>
      </c>
      <c r="D14" s="43">
        <f>B14*C14</f>
        <v>3482855.1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32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2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</sheetPr>
  <dimension ref="A2:E24"/>
  <sheetViews>
    <sheetView zoomScale="75" zoomScaleNormal="75" workbookViewId="0">
      <selection activeCell="A34" sqref="A3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249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49">
        <v>3322.7</v>
      </c>
      <c r="C14" s="49">
        <v>5409</v>
      </c>
      <c r="D14" s="50">
        <f>B14*C14</f>
        <v>17972484.300000001</v>
      </c>
      <c r="E14" s="14" t="e">
        <f>C14*#REF!</f>
        <v>#REF!</v>
      </c>
    </row>
    <row r="15" spans="1:5" x14ac:dyDescent="0.25">
      <c r="A15" s="4" t="s">
        <v>10</v>
      </c>
      <c r="B15" s="49"/>
      <c r="C15" s="49"/>
      <c r="D15" s="50"/>
      <c r="E15" s="14" t="e">
        <f>C15*#REF!</f>
        <v>#REF!</v>
      </c>
    </row>
    <row r="16" spans="1:5" x14ac:dyDescent="0.25">
      <c r="A16" s="4" t="s">
        <v>11</v>
      </c>
      <c r="B16" s="49"/>
      <c r="C16" s="49"/>
      <c r="D16" s="50"/>
      <c r="E16" s="14" t="e">
        <f>C16*#REF!</f>
        <v>#REF!</v>
      </c>
    </row>
    <row r="17" spans="1:5" x14ac:dyDescent="0.25">
      <c r="A17" s="4" t="s">
        <v>12</v>
      </c>
      <c r="B17" s="49"/>
      <c r="C17" s="49"/>
      <c r="D17" s="50"/>
      <c r="E17" s="14" t="e">
        <f>C17*#REF!</f>
        <v>#REF!</v>
      </c>
    </row>
    <row r="18" spans="1:5" x14ac:dyDescent="0.25">
      <c r="A18" s="4" t="s">
        <v>13</v>
      </c>
      <c r="B18" s="49"/>
      <c r="C18" s="49"/>
      <c r="D18" s="50"/>
      <c r="E18" s="14" t="e">
        <f>C18*#REF!</f>
        <v>#REF!</v>
      </c>
    </row>
    <row r="19" spans="1:5" x14ac:dyDescent="0.25">
      <c r="A19" s="4" t="s">
        <v>14</v>
      </c>
      <c r="B19" s="49"/>
      <c r="C19" s="49"/>
      <c r="D19" s="50"/>
      <c r="E19" s="14" t="e">
        <f>C19*#REF!</f>
        <v>#REF!</v>
      </c>
    </row>
    <row r="20" spans="1:5" x14ac:dyDescent="0.25">
      <c r="A20" s="4" t="s">
        <v>15</v>
      </c>
      <c r="B20" s="49"/>
      <c r="C20" s="49"/>
      <c r="D20" s="50"/>
      <c r="E20" s="14" t="e">
        <f>C20*#REF!</f>
        <v>#REF!</v>
      </c>
    </row>
    <row r="21" spans="1:5" x14ac:dyDescent="0.25">
      <c r="B21" s="18"/>
      <c r="C21" s="18"/>
      <c r="D21" s="19"/>
    </row>
    <row r="22" spans="1:5" x14ac:dyDescent="0.25">
      <c r="B22" s="18"/>
      <c r="C22" s="18"/>
      <c r="D22" s="19"/>
    </row>
    <row r="23" spans="1:5" x14ac:dyDescent="0.25">
      <c r="B23" s="18"/>
      <c r="C23" s="18"/>
      <c r="D23" s="19"/>
    </row>
    <row r="24" spans="1:5" x14ac:dyDescent="0.25">
      <c r="B24" s="18"/>
      <c r="C24" s="18"/>
      <c r="D24" s="19"/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0"/>
    <mergeCell ref="C14:C20"/>
    <mergeCell ref="D14:D20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2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</sheetPr>
  <dimension ref="A2:E26"/>
  <sheetViews>
    <sheetView zoomScale="75" zoomScaleNormal="75" workbookViewId="0">
      <selection activeCell="A34" sqref="A3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250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49">
        <v>705</v>
      </c>
      <c r="C14" s="49">
        <v>5409</v>
      </c>
      <c r="D14" s="50">
        <f>B14*C14</f>
        <v>3813345</v>
      </c>
      <c r="E14" s="14" t="e">
        <f>C14*#REF!</f>
        <v>#REF!</v>
      </c>
    </row>
    <row r="15" spans="1:5" x14ac:dyDescent="0.25">
      <c r="A15" s="3" t="s">
        <v>6</v>
      </c>
      <c r="B15" s="49"/>
      <c r="C15" s="49"/>
      <c r="D15" s="50"/>
      <c r="E15" s="14" t="e">
        <f>C15*#REF!</f>
        <v>#REF!</v>
      </c>
    </row>
    <row r="16" spans="1:5" x14ac:dyDescent="0.25">
      <c r="A16" s="3" t="s">
        <v>7</v>
      </c>
      <c r="B16" s="49"/>
      <c r="C16" s="49"/>
      <c r="D16" s="50"/>
      <c r="E16" s="14" t="e">
        <f>C16*#REF!</f>
        <v>#REF!</v>
      </c>
    </row>
    <row r="17" spans="1:5" x14ac:dyDescent="0.25">
      <c r="A17" s="3" t="s">
        <v>8</v>
      </c>
      <c r="B17" s="49"/>
      <c r="C17" s="49"/>
      <c r="D17" s="50"/>
      <c r="E17" s="14" t="e">
        <f>C17*#REF!</f>
        <v>#REF!</v>
      </c>
    </row>
    <row r="18" spans="1:5" x14ac:dyDescent="0.25">
      <c r="A18" s="3" t="s">
        <v>9</v>
      </c>
      <c r="B18" s="49"/>
      <c r="C18" s="49"/>
      <c r="D18" s="50"/>
      <c r="E18" s="14"/>
    </row>
    <row r="19" spans="1:5" x14ac:dyDescent="0.25">
      <c r="A19" s="4" t="s">
        <v>10</v>
      </c>
      <c r="B19" s="49"/>
      <c r="C19" s="49"/>
      <c r="D19" s="50"/>
      <c r="E19" s="14" t="e">
        <f>C19*#REF!</f>
        <v>#REF!</v>
      </c>
    </row>
    <row r="20" spans="1:5" x14ac:dyDescent="0.25">
      <c r="A20" s="4" t="s">
        <v>11</v>
      </c>
      <c r="B20" s="49"/>
      <c r="C20" s="49"/>
      <c r="D20" s="50"/>
      <c r="E20" s="14" t="e">
        <f>C20*#REF!</f>
        <v>#REF!</v>
      </c>
    </row>
    <row r="21" spans="1:5" x14ac:dyDescent="0.25">
      <c r="A21" s="4" t="s">
        <v>12</v>
      </c>
      <c r="B21" s="49"/>
      <c r="C21" s="49"/>
      <c r="D21" s="50"/>
      <c r="E21" s="14" t="e">
        <f>C21*#REF!</f>
        <v>#REF!</v>
      </c>
    </row>
    <row r="22" spans="1:5" x14ac:dyDescent="0.25">
      <c r="A22" s="4" t="s">
        <v>13</v>
      </c>
      <c r="B22" s="49"/>
      <c r="C22" s="49"/>
      <c r="D22" s="50"/>
      <c r="E22" s="14" t="e">
        <f>C22*#REF!</f>
        <v>#REF!</v>
      </c>
    </row>
    <row r="23" spans="1:5" x14ac:dyDescent="0.25">
      <c r="A23" s="4" t="s">
        <v>14</v>
      </c>
      <c r="B23" s="49"/>
      <c r="C23" s="49"/>
      <c r="D23" s="50"/>
      <c r="E23" s="14" t="e">
        <f>C23*#REF!</f>
        <v>#REF!</v>
      </c>
    </row>
    <row r="24" spans="1:5" x14ac:dyDescent="0.25">
      <c r="A24" s="4" t="s">
        <v>315</v>
      </c>
      <c r="B24" s="49"/>
      <c r="C24" s="49"/>
      <c r="D24" s="50"/>
      <c r="E24" s="14"/>
    </row>
    <row r="25" spans="1:5" x14ac:dyDescent="0.25">
      <c r="A25" s="4" t="s">
        <v>15</v>
      </c>
      <c r="B25" s="49"/>
      <c r="C25" s="49"/>
      <c r="D25" s="50"/>
      <c r="E25" s="14" t="e">
        <f>C25*#REF!</f>
        <v>#REF!</v>
      </c>
    </row>
    <row r="26" spans="1:5" x14ac:dyDescent="0.25">
      <c r="B26" s="18"/>
      <c r="C26" s="18"/>
      <c r="D26" s="19"/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5"/>
    <mergeCell ref="C14:C25"/>
    <mergeCell ref="D14:D25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2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</sheetPr>
  <dimension ref="A2:E24"/>
  <sheetViews>
    <sheetView zoomScale="75" zoomScaleNormal="75" workbookViewId="0">
      <selection activeCell="A34" sqref="A3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251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49">
        <v>580.20000000000005</v>
      </c>
      <c r="C14" s="49">
        <v>5409</v>
      </c>
      <c r="D14" s="50">
        <f>B14*C14</f>
        <v>3138301.8000000003</v>
      </c>
      <c r="E14" s="14" t="e">
        <f>C14*#REF!</f>
        <v>#REF!</v>
      </c>
    </row>
    <row r="15" spans="1:5" x14ac:dyDescent="0.25">
      <c r="A15" s="4" t="s">
        <v>10</v>
      </c>
      <c r="B15" s="49"/>
      <c r="C15" s="49"/>
      <c r="D15" s="50"/>
      <c r="E15" s="14" t="e">
        <f>C15*#REF!</f>
        <v>#REF!</v>
      </c>
    </row>
    <row r="16" spans="1:5" x14ac:dyDescent="0.25">
      <c r="A16" s="4" t="s">
        <v>11</v>
      </c>
      <c r="B16" s="49"/>
      <c r="C16" s="49"/>
      <c r="D16" s="50"/>
      <c r="E16" s="14" t="e">
        <f>C16*#REF!</f>
        <v>#REF!</v>
      </c>
    </row>
    <row r="17" spans="1:5" x14ac:dyDescent="0.25">
      <c r="A17" s="4" t="s">
        <v>12</v>
      </c>
      <c r="B17" s="49"/>
      <c r="C17" s="49"/>
      <c r="D17" s="50"/>
      <c r="E17" s="14" t="e">
        <f>C17*#REF!</f>
        <v>#REF!</v>
      </c>
    </row>
    <row r="18" spans="1:5" x14ac:dyDescent="0.25">
      <c r="A18" s="4" t="s">
        <v>13</v>
      </c>
      <c r="B18" s="49"/>
      <c r="C18" s="49"/>
      <c r="D18" s="50"/>
      <c r="E18" s="14" t="e">
        <f>C18*#REF!</f>
        <v>#REF!</v>
      </c>
    </row>
    <row r="19" spans="1:5" x14ac:dyDescent="0.25">
      <c r="A19" s="4" t="s">
        <v>14</v>
      </c>
      <c r="B19" s="49"/>
      <c r="C19" s="49"/>
      <c r="D19" s="50"/>
      <c r="E19" s="14" t="e">
        <f>C19*#REF!</f>
        <v>#REF!</v>
      </c>
    </row>
    <row r="20" spans="1:5" x14ac:dyDescent="0.25">
      <c r="A20" s="4" t="s">
        <v>15</v>
      </c>
      <c r="B20" s="49"/>
      <c r="C20" s="49"/>
      <c r="D20" s="50"/>
      <c r="E20" s="14" t="e">
        <f>C20*#REF!</f>
        <v>#REF!</v>
      </c>
    </row>
    <row r="21" spans="1:5" x14ac:dyDescent="0.25">
      <c r="B21" s="18"/>
      <c r="C21" s="18"/>
      <c r="D21" s="19"/>
    </row>
    <row r="22" spans="1:5" x14ac:dyDescent="0.25">
      <c r="B22" s="18"/>
      <c r="C22" s="18"/>
      <c r="D22" s="19"/>
    </row>
    <row r="23" spans="1:5" x14ac:dyDescent="0.25">
      <c r="B23" s="18"/>
      <c r="C23" s="18"/>
      <c r="D23" s="19"/>
    </row>
    <row r="24" spans="1:5" x14ac:dyDescent="0.25">
      <c r="B24" s="18"/>
      <c r="C24" s="18"/>
      <c r="D24" s="19"/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0"/>
    <mergeCell ref="C14:C20"/>
    <mergeCell ref="D14:D20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2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</sheetPr>
  <dimension ref="A2:E28"/>
  <sheetViews>
    <sheetView zoomScale="75" zoomScaleNormal="75" workbookViewId="0">
      <selection activeCell="A34" sqref="A3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314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49">
        <v>643.9</v>
      </c>
      <c r="C14" s="49">
        <v>5409</v>
      </c>
      <c r="D14" s="50">
        <f>B14*C14</f>
        <v>3482855.1</v>
      </c>
      <c r="E14" s="14" t="e">
        <f>C14*#REF!</f>
        <v>#REF!</v>
      </c>
    </row>
    <row r="15" spans="1:5" x14ac:dyDescent="0.25">
      <c r="A15" s="3" t="s">
        <v>6</v>
      </c>
      <c r="B15" s="49"/>
      <c r="C15" s="49"/>
      <c r="D15" s="50"/>
      <c r="E15" s="14" t="e">
        <f>C15*#REF!</f>
        <v>#REF!</v>
      </c>
    </row>
    <row r="16" spans="1:5" x14ac:dyDescent="0.25">
      <c r="A16" s="3" t="s">
        <v>7</v>
      </c>
      <c r="B16" s="49"/>
      <c r="C16" s="49"/>
      <c r="D16" s="50"/>
      <c r="E16" s="14" t="e">
        <f>C16*#REF!</f>
        <v>#REF!</v>
      </c>
    </row>
    <row r="17" spans="1:5" x14ac:dyDescent="0.25">
      <c r="A17" s="3" t="s">
        <v>8</v>
      </c>
      <c r="B17" s="49"/>
      <c r="C17" s="49"/>
      <c r="D17" s="50"/>
      <c r="E17" s="14" t="e">
        <f>C17*#REF!</f>
        <v>#REF!</v>
      </c>
    </row>
    <row r="18" spans="1:5" x14ac:dyDescent="0.25">
      <c r="A18" s="3" t="s">
        <v>9</v>
      </c>
      <c r="B18" s="49"/>
      <c r="C18" s="49"/>
      <c r="D18" s="50"/>
      <c r="E18" s="14" t="e">
        <f>C18*#REF!</f>
        <v>#REF!</v>
      </c>
    </row>
    <row r="19" spans="1:5" x14ac:dyDescent="0.25">
      <c r="A19" s="4" t="s">
        <v>10</v>
      </c>
      <c r="B19" s="49"/>
      <c r="C19" s="49"/>
      <c r="D19" s="50"/>
      <c r="E19" s="14" t="e">
        <f>C19*#REF!</f>
        <v>#REF!</v>
      </c>
    </row>
    <row r="20" spans="1:5" x14ac:dyDescent="0.25">
      <c r="A20" s="4" t="s">
        <v>11</v>
      </c>
      <c r="B20" s="49"/>
      <c r="C20" s="49"/>
      <c r="D20" s="50"/>
      <c r="E20" s="14"/>
    </row>
    <row r="21" spans="1:5" x14ac:dyDescent="0.25">
      <c r="A21" s="4" t="s">
        <v>12</v>
      </c>
      <c r="B21" s="49"/>
      <c r="C21" s="49"/>
      <c r="D21" s="50"/>
      <c r="E21" s="14"/>
    </row>
    <row r="22" spans="1:5" x14ac:dyDescent="0.25">
      <c r="A22" s="4" t="s">
        <v>13</v>
      </c>
      <c r="B22" s="49"/>
      <c r="C22" s="49"/>
      <c r="D22" s="50"/>
      <c r="E22" s="14"/>
    </row>
    <row r="23" spans="1:5" x14ac:dyDescent="0.25">
      <c r="A23" s="4" t="s">
        <v>14</v>
      </c>
      <c r="B23" s="49"/>
      <c r="C23" s="49"/>
      <c r="D23" s="50"/>
      <c r="E23" s="14"/>
    </row>
    <row r="24" spans="1:5" x14ac:dyDescent="0.25">
      <c r="A24" s="4" t="s">
        <v>15</v>
      </c>
      <c r="B24" s="49"/>
      <c r="C24" s="49"/>
      <c r="D24" s="50"/>
      <c r="E24" s="14" t="e">
        <f>C24*#REF!</f>
        <v>#REF!</v>
      </c>
    </row>
    <row r="25" spans="1:5" x14ac:dyDescent="0.25">
      <c r="B25" s="18"/>
      <c r="C25" s="18"/>
      <c r="D25" s="19"/>
    </row>
    <row r="26" spans="1:5" x14ac:dyDescent="0.25">
      <c r="B26" s="18"/>
      <c r="C26" s="18"/>
      <c r="D26" s="19"/>
    </row>
    <row r="27" spans="1:5" x14ac:dyDescent="0.25">
      <c r="B27" s="18"/>
      <c r="C27" s="18"/>
      <c r="D27" s="19"/>
    </row>
    <row r="28" spans="1:5" x14ac:dyDescent="0.25">
      <c r="B28" s="18"/>
      <c r="C28" s="18"/>
      <c r="D28" s="19"/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2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</sheetPr>
  <dimension ref="A2:E24"/>
  <sheetViews>
    <sheetView zoomScale="75" zoomScaleNormal="75" workbookViewId="0">
      <selection activeCell="A34" sqref="A3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252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49">
        <v>229.2</v>
      </c>
      <c r="C14" s="49">
        <v>5409</v>
      </c>
      <c r="D14" s="50">
        <f>B14*C14</f>
        <v>1239742.8</v>
      </c>
      <c r="E14" s="14" t="e">
        <f>C14*#REF!</f>
        <v>#REF!</v>
      </c>
    </row>
    <row r="15" spans="1:5" x14ac:dyDescent="0.25">
      <c r="A15" s="3" t="s">
        <v>7</v>
      </c>
      <c r="B15" s="49"/>
      <c r="C15" s="49"/>
      <c r="D15" s="50"/>
      <c r="E15" s="14" t="e">
        <f>C15*#REF!</f>
        <v>#REF!</v>
      </c>
    </row>
    <row r="16" spans="1:5" x14ac:dyDescent="0.25">
      <c r="A16" s="3" t="s">
        <v>8</v>
      </c>
      <c r="B16" s="49"/>
      <c r="C16" s="49"/>
      <c r="D16" s="50"/>
      <c r="E16" s="14" t="e">
        <f>C16*#REF!</f>
        <v>#REF!</v>
      </c>
    </row>
    <row r="17" spans="1:5" x14ac:dyDescent="0.25">
      <c r="A17" s="4" t="s">
        <v>10</v>
      </c>
      <c r="B17" s="49"/>
      <c r="C17" s="49"/>
      <c r="D17" s="50"/>
      <c r="E17" s="14" t="e">
        <f>C17*#REF!</f>
        <v>#REF!</v>
      </c>
    </row>
    <row r="18" spans="1:5" x14ac:dyDescent="0.25">
      <c r="A18" s="4" t="s">
        <v>11</v>
      </c>
      <c r="B18" s="49"/>
      <c r="C18" s="49"/>
      <c r="D18" s="50"/>
      <c r="E18" s="14" t="e">
        <f>C18*#REF!</f>
        <v>#REF!</v>
      </c>
    </row>
    <row r="19" spans="1:5" x14ac:dyDescent="0.25">
      <c r="A19" s="4" t="s">
        <v>12</v>
      </c>
      <c r="B19" s="49"/>
      <c r="C19" s="49"/>
      <c r="D19" s="50"/>
      <c r="E19" s="14" t="e">
        <f>C19*#REF!</f>
        <v>#REF!</v>
      </c>
    </row>
    <row r="20" spans="1:5" x14ac:dyDescent="0.25">
      <c r="A20" s="4" t="s">
        <v>13</v>
      </c>
      <c r="B20" s="49"/>
      <c r="C20" s="49"/>
      <c r="D20" s="50"/>
      <c r="E20" s="14" t="e">
        <f>C20*#REF!</f>
        <v>#REF!</v>
      </c>
    </row>
    <row r="21" spans="1:5" x14ac:dyDescent="0.25">
      <c r="A21" s="4" t="s">
        <v>14</v>
      </c>
      <c r="B21" s="49"/>
      <c r="C21" s="49"/>
      <c r="D21" s="50"/>
      <c r="E21" s="14" t="e">
        <f>C21*#REF!</f>
        <v>#REF!</v>
      </c>
    </row>
    <row r="22" spans="1:5" x14ac:dyDescent="0.25">
      <c r="A22" s="4" t="s">
        <v>15</v>
      </c>
      <c r="B22" s="49"/>
      <c r="C22" s="49"/>
      <c r="D22" s="50"/>
      <c r="E22" s="14" t="e">
        <f>C22*#REF!</f>
        <v>#REF!</v>
      </c>
    </row>
    <row r="23" spans="1:5" x14ac:dyDescent="0.25">
      <c r="B23" s="18"/>
      <c r="C23" s="18"/>
      <c r="D23" s="19"/>
    </row>
    <row r="24" spans="1:5" x14ac:dyDescent="0.25">
      <c r="B24" s="18"/>
      <c r="C24" s="18"/>
      <c r="D24" s="19"/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2"/>
    <mergeCell ref="C14:C22"/>
    <mergeCell ref="D14:D22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2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</sheetPr>
  <dimension ref="A2:E24"/>
  <sheetViews>
    <sheetView zoomScale="75" zoomScaleNormal="75" workbookViewId="0">
      <selection activeCell="A34" sqref="A3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253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761.3</v>
      </c>
      <c r="C14" s="30">
        <v>5409</v>
      </c>
      <c r="D14" s="43">
        <f>B14*C14</f>
        <v>4117871.6999999997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32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2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</sheetPr>
  <dimension ref="A2:E24"/>
  <sheetViews>
    <sheetView zoomScale="75" zoomScaleNormal="75" workbookViewId="0">
      <selection activeCell="A34" sqref="A3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254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3224</v>
      </c>
      <c r="C14" s="30">
        <v>5409</v>
      </c>
      <c r="D14" s="43">
        <f>B14*C14</f>
        <v>17438616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32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2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</sheetPr>
  <dimension ref="A2:E24"/>
  <sheetViews>
    <sheetView zoomScale="75" zoomScaleNormal="75" workbookViewId="0">
      <selection activeCell="A34" sqref="A3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255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2769.6</v>
      </c>
      <c r="C14" s="30">
        <v>5409</v>
      </c>
      <c r="D14" s="43">
        <f>B14*C14</f>
        <v>14980766.4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32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2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</sheetPr>
  <dimension ref="A2:E24"/>
  <sheetViews>
    <sheetView zoomScale="75" zoomScaleNormal="75" workbookViewId="0">
      <selection activeCell="A34" sqref="A3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256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2000.8</v>
      </c>
      <c r="C14" s="30">
        <v>5409</v>
      </c>
      <c r="D14" s="43">
        <f>B14*C14</f>
        <v>10822327.199999999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32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2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</sheetPr>
  <dimension ref="A2:E25"/>
  <sheetViews>
    <sheetView zoomScale="75" zoomScaleNormal="75" workbookViewId="0">
      <selection activeCell="A34" sqref="A3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257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49">
        <v>296.8</v>
      </c>
      <c r="C14" s="49">
        <v>5409</v>
      </c>
      <c r="D14" s="50">
        <f>B14*C14</f>
        <v>1605391.2</v>
      </c>
      <c r="E14" s="14" t="e">
        <f>C14*#REF!</f>
        <v>#REF!</v>
      </c>
    </row>
    <row r="15" spans="1:5" x14ac:dyDescent="0.25">
      <c r="A15" s="3" t="s">
        <v>6</v>
      </c>
      <c r="B15" s="49"/>
      <c r="C15" s="49"/>
      <c r="D15" s="50"/>
      <c r="E15" s="14"/>
    </row>
    <row r="16" spans="1:5" x14ac:dyDescent="0.25">
      <c r="A16" s="3" t="s">
        <v>7</v>
      </c>
      <c r="B16" s="49"/>
      <c r="C16" s="49"/>
      <c r="D16" s="50"/>
      <c r="E16" s="14" t="e">
        <f>C16*#REF!</f>
        <v>#REF!</v>
      </c>
    </row>
    <row r="17" spans="1:5" x14ac:dyDescent="0.25">
      <c r="A17" s="3" t="s">
        <v>8</v>
      </c>
      <c r="B17" s="49"/>
      <c r="C17" s="49"/>
      <c r="D17" s="50"/>
      <c r="E17" s="14" t="e">
        <f>C17*#REF!</f>
        <v>#REF!</v>
      </c>
    </row>
    <row r="18" spans="1:5" x14ac:dyDescent="0.25">
      <c r="A18" s="3" t="s">
        <v>9</v>
      </c>
      <c r="B18" s="49"/>
      <c r="C18" s="49"/>
      <c r="D18" s="50"/>
      <c r="E18" s="14" t="e">
        <f>C18*#REF!</f>
        <v>#REF!</v>
      </c>
    </row>
    <row r="19" spans="1:5" x14ac:dyDescent="0.25">
      <c r="A19" s="4" t="s">
        <v>10</v>
      </c>
      <c r="B19" s="49"/>
      <c r="C19" s="49"/>
      <c r="D19" s="50"/>
      <c r="E19" s="14" t="e">
        <f>C19*#REF!</f>
        <v>#REF!</v>
      </c>
    </row>
    <row r="20" spans="1:5" x14ac:dyDescent="0.25">
      <c r="A20" s="4" t="s">
        <v>11</v>
      </c>
      <c r="B20" s="49"/>
      <c r="C20" s="49"/>
      <c r="D20" s="50"/>
      <c r="E20" s="14" t="e">
        <f>C20*#REF!</f>
        <v>#REF!</v>
      </c>
    </row>
    <row r="21" spans="1:5" x14ac:dyDescent="0.25">
      <c r="A21" s="4" t="s">
        <v>12</v>
      </c>
      <c r="B21" s="49"/>
      <c r="C21" s="49"/>
      <c r="D21" s="50"/>
      <c r="E21" s="14" t="e">
        <f>C21*#REF!</f>
        <v>#REF!</v>
      </c>
    </row>
    <row r="22" spans="1:5" x14ac:dyDescent="0.25">
      <c r="A22" s="4" t="s">
        <v>13</v>
      </c>
      <c r="B22" s="49"/>
      <c r="C22" s="49"/>
      <c r="D22" s="50"/>
      <c r="E22" s="14" t="e">
        <f>C22*#REF!</f>
        <v>#REF!</v>
      </c>
    </row>
    <row r="23" spans="1:5" x14ac:dyDescent="0.25">
      <c r="A23" s="4" t="s">
        <v>14</v>
      </c>
      <c r="B23" s="49"/>
      <c r="C23" s="49"/>
      <c r="D23" s="50"/>
      <c r="E23" s="14" t="e">
        <f>C23*#REF!</f>
        <v>#REF!</v>
      </c>
    </row>
    <row r="24" spans="1:5" x14ac:dyDescent="0.25">
      <c r="A24" s="4" t="s">
        <v>15</v>
      </c>
      <c r="B24" s="49"/>
      <c r="C24" s="49"/>
      <c r="D24" s="50"/>
      <c r="E24" s="14" t="e">
        <f>C24*#REF!</f>
        <v>#REF!</v>
      </c>
    </row>
    <row r="25" spans="1:5" x14ac:dyDescent="0.25">
      <c r="B25" s="18"/>
      <c r="C25" s="18"/>
      <c r="D25" s="19"/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2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</sheetPr>
  <dimension ref="A2:E24"/>
  <sheetViews>
    <sheetView zoomScale="75" zoomScaleNormal="75" workbookViewId="0">
      <selection activeCell="A34" sqref="A3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258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1863.2</v>
      </c>
      <c r="C14" s="30">
        <v>5409</v>
      </c>
      <c r="D14" s="43">
        <f>B14*C14</f>
        <v>10078048.800000001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32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2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</sheetPr>
  <dimension ref="A2:E24"/>
  <sheetViews>
    <sheetView zoomScale="75" zoomScaleNormal="75" workbookViewId="0">
      <selection activeCell="A34" sqref="A3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259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987.8</v>
      </c>
      <c r="C14" s="30">
        <v>5409</v>
      </c>
      <c r="D14" s="43">
        <f>B14*C14</f>
        <v>5343010.2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32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2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</sheetPr>
  <dimension ref="A2:E25"/>
  <sheetViews>
    <sheetView zoomScale="75" zoomScaleNormal="75" workbookViewId="0">
      <selection activeCell="A34" sqref="A3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260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557.72</v>
      </c>
      <c r="C14" s="30">
        <v>5409</v>
      </c>
      <c r="D14" s="43">
        <f>B14*C14</f>
        <v>3016707.48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315</v>
      </c>
      <c r="B24" s="31"/>
      <c r="C24" s="31"/>
      <c r="D24" s="44"/>
      <c r="E24" s="14"/>
    </row>
    <row r="25" spans="1:5" x14ac:dyDescent="0.25">
      <c r="A25" s="4" t="s">
        <v>15</v>
      </c>
      <c r="B25" s="32"/>
      <c r="C25" s="32"/>
      <c r="D25" s="45"/>
      <c r="E25" s="14" t="e">
        <f>C25*#REF!</f>
        <v>#REF!</v>
      </c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5"/>
    <mergeCell ref="C14:C25"/>
    <mergeCell ref="D14:D25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2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</sheetPr>
  <dimension ref="A2:E24"/>
  <sheetViews>
    <sheetView zoomScale="75" zoomScaleNormal="75" workbookViewId="0">
      <selection activeCell="A34" sqref="A3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261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49">
        <v>460.7</v>
      </c>
      <c r="C14" s="49">
        <v>5409</v>
      </c>
      <c r="D14" s="50">
        <f>B14*C14</f>
        <v>2491926.2999999998</v>
      </c>
      <c r="E14" s="14" t="e">
        <f>C14*#REF!</f>
        <v>#REF!</v>
      </c>
    </row>
    <row r="15" spans="1:5" x14ac:dyDescent="0.25">
      <c r="A15" s="3" t="s">
        <v>7</v>
      </c>
      <c r="B15" s="49"/>
      <c r="C15" s="49"/>
      <c r="D15" s="50"/>
      <c r="E15" s="14" t="e">
        <f>C15*#REF!</f>
        <v>#REF!</v>
      </c>
    </row>
    <row r="16" spans="1:5" x14ac:dyDescent="0.25">
      <c r="A16" s="3" t="s">
        <v>8</v>
      </c>
      <c r="B16" s="49"/>
      <c r="C16" s="49"/>
      <c r="D16" s="50"/>
      <c r="E16" s="14" t="e">
        <f>C16*#REF!</f>
        <v>#REF!</v>
      </c>
    </row>
    <row r="17" spans="1:5" x14ac:dyDescent="0.25">
      <c r="A17" s="4" t="s">
        <v>10</v>
      </c>
      <c r="B17" s="49"/>
      <c r="C17" s="49"/>
      <c r="D17" s="50"/>
      <c r="E17" s="14" t="e">
        <f>C17*#REF!</f>
        <v>#REF!</v>
      </c>
    </row>
    <row r="18" spans="1:5" x14ac:dyDescent="0.25">
      <c r="A18" s="4" t="s">
        <v>11</v>
      </c>
      <c r="B18" s="49"/>
      <c r="C18" s="49"/>
      <c r="D18" s="50"/>
      <c r="E18" s="14" t="e">
        <f>C18*#REF!</f>
        <v>#REF!</v>
      </c>
    </row>
    <row r="19" spans="1:5" x14ac:dyDescent="0.25">
      <c r="A19" s="4" t="s">
        <v>12</v>
      </c>
      <c r="B19" s="49"/>
      <c r="C19" s="49"/>
      <c r="D19" s="50"/>
      <c r="E19" s="14" t="e">
        <f>C19*#REF!</f>
        <v>#REF!</v>
      </c>
    </row>
    <row r="20" spans="1:5" x14ac:dyDescent="0.25">
      <c r="A20" s="4" t="s">
        <v>13</v>
      </c>
      <c r="B20" s="49"/>
      <c r="C20" s="49"/>
      <c r="D20" s="50"/>
      <c r="E20" s="14" t="e">
        <f>C20*#REF!</f>
        <v>#REF!</v>
      </c>
    </row>
    <row r="21" spans="1:5" x14ac:dyDescent="0.25">
      <c r="A21" s="4" t="s">
        <v>14</v>
      </c>
      <c r="B21" s="49"/>
      <c r="C21" s="49"/>
      <c r="D21" s="50"/>
      <c r="E21" s="14" t="e">
        <f>C21*#REF!</f>
        <v>#REF!</v>
      </c>
    </row>
    <row r="22" spans="1:5" x14ac:dyDescent="0.25">
      <c r="A22" s="4" t="s">
        <v>15</v>
      </c>
      <c r="B22" s="49"/>
      <c r="C22" s="49"/>
      <c r="D22" s="50"/>
      <c r="E22" s="14" t="e">
        <f>C22*#REF!</f>
        <v>#REF!</v>
      </c>
    </row>
    <row r="23" spans="1:5" x14ac:dyDescent="0.25">
      <c r="B23" s="18"/>
      <c r="C23" s="18"/>
      <c r="D23" s="19"/>
    </row>
    <row r="24" spans="1:5" x14ac:dyDescent="0.25">
      <c r="B24" s="18"/>
      <c r="C24" s="18"/>
      <c r="D24" s="19"/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2"/>
    <mergeCell ref="C14:C22"/>
    <mergeCell ref="D14:D22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2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</sheetPr>
  <dimension ref="A2:E26"/>
  <sheetViews>
    <sheetView zoomScale="75" zoomScaleNormal="75" workbookViewId="0">
      <selection activeCell="A34" sqref="A3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262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49">
        <v>542.49</v>
      </c>
      <c r="C14" s="49">
        <v>5409</v>
      </c>
      <c r="D14" s="50">
        <f>B14*C14</f>
        <v>2934328.41</v>
      </c>
      <c r="E14" s="14" t="e">
        <f>C14*#REF!</f>
        <v>#REF!</v>
      </c>
    </row>
    <row r="15" spans="1:5" x14ac:dyDescent="0.25">
      <c r="A15" s="3" t="s">
        <v>6</v>
      </c>
      <c r="B15" s="49"/>
      <c r="C15" s="49"/>
      <c r="D15" s="50"/>
      <c r="E15" s="14"/>
    </row>
    <row r="16" spans="1:5" x14ac:dyDescent="0.25">
      <c r="A16" s="3" t="s">
        <v>7</v>
      </c>
      <c r="B16" s="49"/>
      <c r="C16" s="49"/>
      <c r="D16" s="50"/>
      <c r="E16" s="14" t="e">
        <f>C16*#REF!</f>
        <v>#REF!</v>
      </c>
    </row>
    <row r="17" spans="1:5" x14ac:dyDescent="0.25">
      <c r="A17" s="3" t="s">
        <v>8</v>
      </c>
      <c r="B17" s="49"/>
      <c r="C17" s="49"/>
      <c r="D17" s="50"/>
      <c r="E17" s="14"/>
    </row>
    <row r="18" spans="1:5" x14ac:dyDescent="0.25">
      <c r="A18" s="3" t="s">
        <v>9</v>
      </c>
      <c r="B18" s="49"/>
      <c r="C18" s="49"/>
      <c r="D18" s="50"/>
      <c r="E18" s="14" t="e">
        <f>C18*#REF!</f>
        <v>#REF!</v>
      </c>
    </row>
    <row r="19" spans="1:5" x14ac:dyDescent="0.25">
      <c r="A19" s="4" t="s">
        <v>10</v>
      </c>
      <c r="B19" s="49"/>
      <c r="C19" s="49"/>
      <c r="D19" s="50"/>
      <c r="E19" s="14" t="e">
        <f>C19*#REF!</f>
        <v>#REF!</v>
      </c>
    </row>
    <row r="20" spans="1:5" x14ac:dyDescent="0.25">
      <c r="A20" s="4" t="s">
        <v>11</v>
      </c>
      <c r="B20" s="49"/>
      <c r="C20" s="49"/>
      <c r="D20" s="50"/>
      <c r="E20" s="14" t="e">
        <f>C20*#REF!</f>
        <v>#REF!</v>
      </c>
    </row>
    <row r="21" spans="1:5" x14ac:dyDescent="0.25">
      <c r="A21" s="4" t="s">
        <v>12</v>
      </c>
      <c r="B21" s="49"/>
      <c r="C21" s="49"/>
      <c r="D21" s="50"/>
      <c r="E21" s="14" t="e">
        <f>C21*#REF!</f>
        <v>#REF!</v>
      </c>
    </row>
    <row r="22" spans="1:5" x14ac:dyDescent="0.25">
      <c r="A22" s="4" t="s">
        <v>13</v>
      </c>
      <c r="B22" s="49"/>
      <c r="C22" s="49"/>
      <c r="D22" s="50"/>
      <c r="E22" s="14" t="e">
        <f>C22*#REF!</f>
        <v>#REF!</v>
      </c>
    </row>
    <row r="23" spans="1:5" x14ac:dyDescent="0.25">
      <c r="A23" s="4" t="s">
        <v>14</v>
      </c>
      <c r="B23" s="49"/>
      <c r="C23" s="49"/>
      <c r="D23" s="50"/>
      <c r="E23" s="14" t="e">
        <f>C23*#REF!</f>
        <v>#REF!</v>
      </c>
    </row>
    <row r="24" spans="1:5" x14ac:dyDescent="0.25">
      <c r="A24" s="4" t="s">
        <v>15</v>
      </c>
      <c r="B24" s="49"/>
      <c r="C24" s="49"/>
      <c r="D24" s="50"/>
      <c r="E24" s="14" t="e">
        <f>C24*#REF!</f>
        <v>#REF!</v>
      </c>
    </row>
    <row r="25" spans="1:5" x14ac:dyDescent="0.25">
      <c r="B25" s="18"/>
      <c r="C25" s="18"/>
      <c r="D25" s="19"/>
    </row>
    <row r="26" spans="1:5" x14ac:dyDescent="0.25">
      <c r="B26" s="18"/>
      <c r="C26" s="18"/>
      <c r="D26" s="19"/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2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</sheetPr>
  <dimension ref="A2:E24"/>
  <sheetViews>
    <sheetView zoomScale="75" zoomScaleNormal="75" workbookViewId="0">
      <selection activeCell="A34" sqref="A3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263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873.26</v>
      </c>
      <c r="C14" s="30">
        <v>5409</v>
      </c>
      <c r="D14" s="43">
        <f>B14*C14</f>
        <v>4723463.34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32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2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</sheetPr>
  <dimension ref="A2:E25"/>
  <sheetViews>
    <sheetView zoomScale="75" zoomScaleNormal="75" workbookViewId="0">
      <selection activeCell="A34" sqref="A3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264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49">
        <v>243.9</v>
      </c>
      <c r="C14" s="49">
        <v>5409</v>
      </c>
      <c r="D14" s="50">
        <f>B14*C14</f>
        <v>1319255.1000000001</v>
      </c>
      <c r="E14" s="14" t="e">
        <f>C14*#REF!</f>
        <v>#REF!</v>
      </c>
    </row>
    <row r="15" spans="1:5" x14ac:dyDescent="0.25">
      <c r="A15" s="3" t="s">
        <v>6</v>
      </c>
      <c r="B15" s="49"/>
      <c r="C15" s="49"/>
      <c r="D15" s="50"/>
      <c r="E15" s="14"/>
    </row>
    <row r="16" spans="1:5" x14ac:dyDescent="0.25">
      <c r="A16" s="3" t="s">
        <v>7</v>
      </c>
      <c r="B16" s="49"/>
      <c r="C16" s="49"/>
      <c r="D16" s="50"/>
      <c r="E16" s="14" t="e">
        <f>C16*#REF!</f>
        <v>#REF!</v>
      </c>
    </row>
    <row r="17" spans="1:5" x14ac:dyDescent="0.25">
      <c r="A17" s="3" t="s">
        <v>8</v>
      </c>
      <c r="B17" s="49"/>
      <c r="C17" s="49"/>
      <c r="D17" s="50"/>
      <c r="E17" s="14" t="e">
        <f>C17*#REF!</f>
        <v>#REF!</v>
      </c>
    </row>
    <row r="18" spans="1:5" x14ac:dyDescent="0.25">
      <c r="A18" s="3" t="s">
        <v>9</v>
      </c>
      <c r="B18" s="49"/>
      <c r="C18" s="49"/>
      <c r="D18" s="50"/>
      <c r="E18" s="14" t="e">
        <f>C18*#REF!</f>
        <v>#REF!</v>
      </c>
    </row>
    <row r="19" spans="1:5" x14ac:dyDescent="0.25">
      <c r="A19" s="4" t="s">
        <v>10</v>
      </c>
      <c r="B19" s="49"/>
      <c r="C19" s="49"/>
      <c r="D19" s="50"/>
      <c r="E19" s="14" t="e">
        <f>C19*#REF!</f>
        <v>#REF!</v>
      </c>
    </row>
    <row r="20" spans="1:5" x14ac:dyDescent="0.25">
      <c r="A20" s="4" t="s">
        <v>11</v>
      </c>
      <c r="B20" s="49"/>
      <c r="C20" s="49"/>
      <c r="D20" s="50"/>
      <c r="E20" s="14" t="e">
        <f>C20*#REF!</f>
        <v>#REF!</v>
      </c>
    </row>
    <row r="21" spans="1:5" x14ac:dyDescent="0.25">
      <c r="A21" s="4" t="s">
        <v>12</v>
      </c>
      <c r="B21" s="49"/>
      <c r="C21" s="49"/>
      <c r="D21" s="50"/>
      <c r="E21" s="14" t="e">
        <f>C21*#REF!</f>
        <v>#REF!</v>
      </c>
    </row>
    <row r="22" spans="1:5" x14ac:dyDescent="0.25">
      <c r="A22" s="4" t="s">
        <v>13</v>
      </c>
      <c r="B22" s="49"/>
      <c r="C22" s="49"/>
      <c r="D22" s="50"/>
      <c r="E22" s="14" t="e">
        <f>C22*#REF!</f>
        <v>#REF!</v>
      </c>
    </row>
    <row r="23" spans="1:5" x14ac:dyDescent="0.25">
      <c r="A23" s="4" t="s">
        <v>14</v>
      </c>
      <c r="B23" s="49"/>
      <c r="C23" s="49"/>
      <c r="D23" s="50"/>
      <c r="E23" s="14" t="e">
        <f>C23*#REF!</f>
        <v>#REF!</v>
      </c>
    </row>
    <row r="24" spans="1:5" x14ac:dyDescent="0.25">
      <c r="A24" s="4" t="s">
        <v>15</v>
      </c>
      <c r="B24" s="49"/>
      <c r="C24" s="49"/>
      <c r="D24" s="50"/>
      <c r="E24" s="14" t="e">
        <f>C24*#REF!</f>
        <v>#REF!</v>
      </c>
    </row>
    <row r="25" spans="1:5" x14ac:dyDescent="0.25">
      <c r="B25" s="18"/>
      <c r="C25" s="18"/>
      <c r="D25" s="19"/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2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</sheetPr>
  <dimension ref="A2:E24"/>
  <sheetViews>
    <sheetView zoomScale="75" zoomScaleNormal="75" workbookViewId="0">
      <selection activeCell="A34" sqref="A3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265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49">
        <v>214.9</v>
      </c>
      <c r="C14" s="49">
        <v>5409</v>
      </c>
      <c r="D14" s="50">
        <f>B14*C14</f>
        <v>1162394.1000000001</v>
      </c>
      <c r="E14" s="14" t="e">
        <f>C14*#REF!</f>
        <v>#REF!</v>
      </c>
    </row>
    <row r="15" spans="1:5" x14ac:dyDescent="0.25">
      <c r="A15" s="3" t="s">
        <v>7</v>
      </c>
      <c r="B15" s="49"/>
      <c r="C15" s="49"/>
      <c r="D15" s="50"/>
      <c r="E15" s="14" t="e">
        <f>C15*#REF!</f>
        <v>#REF!</v>
      </c>
    </row>
    <row r="16" spans="1:5" x14ac:dyDescent="0.25">
      <c r="A16" s="3" t="s">
        <v>8</v>
      </c>
      <c r="B16" s="49"/>
      <c r="C16" s="49"/>
      <c r="D16" s="50"/>
      <c r="E16" s="14" t="e">
        <f>C16*#REF!</f>
        <v>#REF!</v>
      </c>
    </row>
    <row r="17" spans="1:5" x14ac:dyDescent="0.25">
      <c r="A17" s="3" t="s">
        <v>9</v>
      </c>
      <c r="B17" s="49"/>
      <c r="C17" s="49"/>
      <c r="D17" s="50"/>
      <c r="E17" s="14" t="e">
        <f>C17*#REF!</f>
        <v>#REF!</v>
      </c>
    </row>
    <row r="18" spans="1:5" x14ac:dyDescent="0.25">
      <c r="A18" s="4" t="s">
        <v>10</v>
      </c>
      <c r="B18" s="49"/>
      <c r="C18" s="49"/>
      <c r="D18" s="50"/>
      <c r="E18" s="14" t="e">
        <f>C18*#REF!</f>
        <v>#REF!</v>
      </c>
    </row>
    <row r="19" spans="1:5" x14ac:dyDescent="0.25">
      <c r="A19" s="4" t="s">
        <v>11</v>
      </c>
      <c r="B19" s="49"/>
      <c r="C19" s="49"/>
      <c r="D19" s="50"/>
      <c r="E19" s="14" t="e">
        <f>C19*#REF!</f>
        <v>#REF!</v>
      </c>
    </row>
    <row r="20" spans="1:5" x14ac:dyDescent="0.25">
      <c r="A20" s="4" t="s">
        <v>12</v>
      </c>
      <c r="B20" s="49"/>
      <c r="C20" s="49"/>
      <c r="D20" s="50"/>
      <c r="E20" s="14" t="e">
        <f>C20*#REF!</f>
        <v>#REF!</v>
      </c>
    </row>
    <row r="21" spans="1:5" x14ac:dyDescent="0.25">
      <c r="A21" s="4" t="s">
        <v>13</v>
      </c>
      <c r="B21" s="49"/>
      <c r="C21" s="49"/>
      <c r="D21" s="50"/>
      <c r="E21" s="14" t="e">
        <f>C21*#REF!</f>
        <v>#REF!</v>
      </c>
    </row>
    <row r="22" spans="1:5" x14ac:dyDescent="0.25">
      <c r="A22" s="4" t="s">
        <v>14</v>
      </c>
      <c r="B22" s="49"/>
      <c r="C22" s="49"/>
      <c r="D22" s="50"/>
      <c r="E22" s="14" t="e">
        <f>C22*#REF!</f>
        <v>#REF!</v>
      </c>
    </row>
    <row r="23" spans="1:5" x14ac:dyDescent="0.25">
      <c r="A23" s="4" t="s">
        <v>15</v>
      </c>
      <c r="B23" s="49"/>
      <c r="C23" s="49"/>
      <c r="D23" s="50"/>
      <c r="E23" s="14" t="e">
        <f>C23*#REF!</f>
        <v>#REF!</v>
      </c>
    </row>
    <row r="24" spans="1:5" x14ac:dyDescent="0.25">
      <c r="B24" s="18"/>
      <c r="C24" s="18"/>
      <c r="D24" s="19"/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3"/>
    <mergeCell ref="C14:C23"/>
    <mergeCell ref="D14:D23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2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</sheetPr>
  <dimension ref="A2:E24"/>
  <sheetViews>
    <sheetView zoomScale="75" zoomScaleNormal="75" workbookViewId="0">
      <selection activeCell="A34" sqref="A3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266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934.9</v>
      </c>
      <c r="C14" s="30">
        <v>5409</v>
      </c>
      <c r="D14" s="43">
        <f>B14*C14</f>
        <v>5056874.0999999996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32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2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</sheetPr>
  <dimension ref="A2:E25"/>
  <sheetViews>
    <sheetView topLeftCell="A4" zoomScale="75" zoomScaleNormal="75" workbookViewId="0">
      <selection activeCell="A34" sqref="A3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267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435.6</v>
      </c>
      <c r="C14" s="30">
        <v>5409</v>
      </c>
      <c r="D14" s="43">
        <f>B14*C14</f>
        <v>2356160.4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315</v>
      </c>
      <c r="B24" s="31"/>
      <c r="C24" s="31"/>
      <c r="D24" s="44"/>
      <c r="E24" s="14"/>
    </row>
    <row r="25" spans="1:5" x14ac:dyDescent="0.25">
      <c r="A25" s="4" t="s">
        <v>15</v>
      </c>
      <c r="B25" s="32"/>
      <c r="C25" s="32"/>
      <c r="D25" s="45"/>
      <c r="E25" s="14" t="e">
        <f>C25*#REF!</f>
        <v>#REF!</v>
      </c>
    </row>
  </sheetData>
  <customSheetViews>
    <customSheetView guid="{E818CDF5-0E8A-4AE1-9058-AB73646E8FEF}" scale="75" topLeftCell="A4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 topLeftCell="A4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5"/>
    <mergeCell ref="C14:C25"/>
    <mergeCell ref="D14:D25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2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</sheetPr>
  <dimension ref="A2:E24"/>
  <sheetViews>
    <sheetView zoomScale="75" zoomScaleNormal="75" workbookViewId="0">
      <selection activeCell="A34" sqref="A3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268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49">
        <v>538.79999999999995</v>
      </c>
      <c r="C14" s="49">
        <v>5409</v>
      </c>
      <c r="D14" s="50">
        <f>B14*C14</f>
        <v>2914369.1999999997</v>
      </c>
      <c r="E14" s="14" t="e">
        <f>C14*#REF!</f>
        <v>#REF!</v>
      </c>
    </row>
    <row r="15" spans="1:5" x14ac:dyDescent="0.25">
      <c r="A15" s="4" t="s">
        <v>10</v>
      </c>
      <c r="B15" s="49"/>
      <c r="C15" s="49"/>
      <c r="D15" s="50"/>
      <c r="E15" s="14" t="e">
        <f>C15*#REF!</f>
        <v>#REF!</v>
      </c>
    </row>
    <row r="16" spans="1:5" x14ac:dyDescent="0.25">
      <c r="A16" s="4" t="s">
        <v>11</v>
      </c>
      <c r="B16" s="49"/>
      <c r="C16" s="49"/>
      <c r="D16" s="50"/>
      <c r="E16" s="14" t="e">
        <f>C16*#REF!</f>
        <v>#REF!</v>
      </c>
    </row>
    <row r="17" spans="1:5" x14ac:dyDescent="0.25">
      <c r="A17" s="4" t="s">
        <v>12</v>
      </c>
      <c r="B17" s="49"/>
      <c r="C17" s="49"/>
      <c r="D17" s="50"/>
      <c r="E17" s="14" t="e">
        <f>C17*#REF!</f>
        <v>#REF!</v>
      </c>
    </row>
    <row r="18" spans="1:5" x14ac:dyDescent="0.25">
      <c r="A18" s="4" t="s">
        <v>13</v>
      </c>
      <c r="B18" s="49"/>
      <c r="C18" s="49"/>
      <c r="D18" s="50"/>
      <c r="E18" s="14" t="e">
        <f>C18*#REF!</f>
        <v>#REF!</v>
      </c>
    </row>
    <row r="19" spans="1:5" x14ac:dyDescent="0.25">
      <c r="A19" s="4" t="s">
        <v>14</v>
      </c>
      <c r="B19" s="49"/>
      <c r="C19" s="49"/>
      <c r="D19" s="50"/>
      <c r="E19" s="14" t="e">
        <f>C19*#REF!</f>
        <v>#REF!</v>
      </c>
    </row>
    <row r="20" spans="1:5" x14ac:dyDescent="0.25">
      <c r="A20" s="4" t="s">
        <v>15</v>
      </c>
      <c r="B20" s="49"/>
      <c r="C20" s="49"/>
      <c r="D20" s="50"/>
      <c r="E20" s="14" t="e">
        <f>C20*#REF!</f>
        <v>#REF!</v>
      </c>
    </row>
    <row r="21" spans="1:5" x14ac:dyDescent="0.25">
      <c r="B21" s="18"/>
      <c r="C21" s="18"/>
      <c r="D21" s="19"/>
    </row>
    <row r="22" spans="1:5" x14ac:dyDescent="0.25">
      <c r="B22" s="18"/>
      <c r="C22" s="18"/>
      <c r="D22" s="19"/>
    </row>
    <row r="23" spans="1:5" x14ac:dyDescent="0.25">
      <c r="B23" s="18"/>
      <c r="C23" s="18"/>
      <c r="D23" s="19"/>
    </row>
    <row r="24" spans="1:5" x14ac:dyDescent="0.25">
      <c r="B24" s="18"/>
      <c r="C24" s="18"/>
      <c r="D24" s="19"/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0"/>
    <mergeCell ref="C14:C20"/>
    <mergeCell ref="D14:D20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2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</sheetPr>
  <dimension ref="A2:E24"/>
  <sheetViews>
    <sheetView zoomScale="75" zoomScaleNormal="75" workbookViewId="0">
      <selection activeCell="A34" sqref="A3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269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606.79999999999995</v>
      </c>
      <c r="C14" s="30">
        <v>5409</v>
      </c>
      <c r="D14" s="43">
        <f>B14*C14</f>
        <v>3282181.1999999997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32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2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</sheetPr>
  <dimension ref="A2:E24"/>
  <sheetViews>
    <sheetView zoomScale="75" zoomScaleNormal="75" workbookViewId="0">
      <selection activeCell="A34" sqref="A3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270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3084.9</v>
      </c>
      <c r="C14" s="30">
        <v>5409</v>
      </c>
      <c r="D14" s="43">
        <f>B14*C14</f>
        <v>16686224.1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32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2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</sheetPr>
  <dimension ref="A2:E24"/>
  <sheetViews>
    <sheetView zoomScale="75" zoomScaleNormal="75" workbookViewId="0">
      <selection activeCell="A34" sqref="A3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271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649.5</v>
      </c>
      <c r="C14" s="30">
        <v>5409</v>
      </c>
      <c r="D14" s="43">
        <f>B14*C14</f>
        <v>3513145.5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32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2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</sheetPr>
  <dimension ref="A2:E24"/>
  <sheetViews>
    <sheetView zoomScale="75" zoomScaleNormal="75" workbookViewId="0">
      <selection activeCell="A34" sqref="A3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272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49">
        <v>701.6</v>
      </c>
      <c r="C14" s="49">
        <v>5409</v>
      </c>
      <c r="D14" s="50">
        <f>B14*C14</f>
        <v>3794954.4</v>
      </c>
      <c r="E14" s="14" t="e">
        <f>C14*#REF!</f>
        <v>#REF!</v>
      </c>
    </row>
    <row r="15" spans="1:5" x14ac:dyDescent="0.25">
      <c r="A15" s="3" t="s">
        <v>7</v>
      </c>
      <c r="B15" s="49"/>
      <c r="C15" s="49"/>
      <c r="D15" s="50"/>
      <c r="E15" s="14" t="e">
        <f>C15*#REF!</f>
        <v>#REF!</v>
      </c>
    </row>
    <row r="16" spans="1:5" x14ac:dyDescent="0.25">
      <c r="A16" s="3" t="s">
        <v>8</v>
      </c>
      <c r="B16" s="49"/>
      <c r="C16" s="49"/>
      <c r="D16" s="50"/>
      <c r="E16" s="14" t="e">
        <f>C16*#REF!</f>
        <v>#REF!</v>
      </c>
    </row>
    <row r="17" spans="1:5" x14ac:dyDescent="0.25">
      <c r="A17" s="3" t="s">
        <v>9</v>
      </c>
      <c r="B17" s="49"/>
      <c r="C17" s="49"/>
      <c r="D17" s="50"/>
      <c r="E17" s="14" t="e">
        <f>C17*#REF!</f>
        <v>#REF!</v>
      </c>
    </row>
    <row r="18" spans="1:5" x14ac:dyDescent="0.25">
      <c r="A18" s="4" t="s">
        <v>10</v>
      </c>
      <c r="B18" s="49"/>
      <c r="C18" s="49"/>
      <c r="D18" s="50"/>
      <c r="E18" s="14" t="e">
        <f>C18*#REF!</f>
        <v>#REF!</v>
      </c>
    </row>
    <row r="19" spans="1:5" x14ac:dyDescent="0.25">
      <c r="A19" s="4" t="s">
        <v>11</v>
      </c>
      <c r="B19" s="49"/>
      <c r="C19" s="49"/>
      <c r="D19" s="50"/>
      <c r="E19" s="14" t="e">
        <f>C19*#REF!</f>
        <v>#REF!</v>
      </c>
    </row>
    <row r="20" spans="1:5" x14ac:dyDescent="0.25">
      <c r="A20" s="4" t="s">
        <v>12</v>
      </c>
      <c r="B20" s="49"/>
      <c r="C20" s="49"/>
      <c r="D20" s="50"/>
      <c r="E20" s="14" t="e">
        <f>C20*#REF!</f>
        <v>#REF!</v>
      </c>
    </row>
    <row r="21" spans="1:5" x14ac:dyDescent="0.25">
      <c r="A21" s="4" t="s">
        <v>13</v>
      </c>
      <c r="B21" s="49"/>
      <c r="C21" s="49"/>
      <c r="D21" s="50"/>
      <c r="E21" s="14" t="e">
        <f>C21*#REF!</f>
        <v>#REF!</v>
      </c>
    </row>
    <row r="22" spans="1:5" x14ac:dyDescent="0.25">
      <c r="A22" s="4" t="s">
        <v>14</v>
      </c>
      <c r="B22" s="49"/>
      <c r="C22" s="49"/>
      <c r="D22" s="50"/>
      <c r="E22" s="14" t="e">
        <f>C22*#REF!</f>
        <v>#REF!</v>
      </c>
    </row>
    <row r="23" spans="1:5" x14ac:dyDescent="0.25">
      <c r="A23" s="4" t="s">
        <v>15</v>
      </c>
      <c r="B23" s="49"/>
      <c r="C23" s="49"/>
      <c r="D23" s="50"/>
      <c r="E23" s="14" t="e">
        <f>C23*#REF!</f>
        <v>#REF!</v>
      </c>
    </row>
    <row r="24" spans="1:5" x14ac:dyDescent="0.25">
      <c r="B24" s="18"/>
      <c r="C24" s="18"/>
      <c r="D24" s="19"/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3"/>
    <mergeCell ref="C14:C23"/>
    <mergeCell ref="D14:D23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2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</sheetPr>
  <dimension ref="A2:E24"/>
  <sheetViews>
    <sheetView zoomScale="75" zoomScaleNormal="75" workbookViewId="0">
      <selection activeCell="A34" sqref="A3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273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735.9</v>
      </c>
      <c r="C14" s="30">
        <v>5409</v>
      </c>
      <c r="D14" s="43">
        <f>B14*C14</f>
        <v>3980483.1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32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2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</sheetPr>
  <dimension ref="A2:E24"/>
  <sheetViews>
    <sheetView zoomScale="75" zoomScaleNormal="75" workbookViewId="0">
      <selection activeCell="A34" sqref="A3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274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744.9</v>
      </c>
      <c r="C14" s="30">
        <v>5409</v>
      </c>
      <c r="D14" s="43">
        <f>B14*C14</f>
        <v>4029164.1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32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2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</sheetPr>
  <dimension ref="A2:E24"/>
  <sheetViews>
    <sheetView zoomScale="75" zoomScaleNormal="75" workbookViewId="0">
      <selection activeCell="A34" sqref="A3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275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844.12</v>
      </c>
      <c r="C14" s="30">
        <v>5409</v>
      </c>
      <c r="D14" s="43">
        <f>B14*C14</f>
        <v>4565845.08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32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2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</sheetPr>
  <dimension ref="A2:E24"/>
  <sheetViews>
    <sheetView zoomScale="75" zoomScaleNormal="75" workbookViewId="0">
      <selection activeCell="A34" sqref="A3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276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688.7</v>
      </c>
      <c r="C14" s="30">
        <v>5409</v>
      </c>
      <c r="D14" s="43">
        <f>B14*C14</f>
        <v>3725178.3000000003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32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2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</sheetPr>
  <dimension ref="A2:E24"/>
  <sheetViews>
    <sheetView zoomScale="75" zoomScaleNormal="75" workbookViewId="0">
      <selection activeCell="A34" sqref="A3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277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958.9</v>
      </c>
      <c r="C14" s="30">
        <v>5409</v>
      </c>
      <c r="D14" s="43">
        <f>B14*C14</f>
        <v>5186690.0999999996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32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2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</sheetPr>
  <dimension ref="A2:E24"/>
  <sheetViews>
    <sheetView zoomScale="75" zoomScaleNormal="75" workbookViewId="0">
      <selection activeCell="A34" sqref="A3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278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4075.7</v>
      </c>
      <c r="C14" s="30">
        <v>5409</v>
      </c>
      <c r="D14" s="43">
        <f>B14*C14</f>
        <v>22045461.300000001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32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2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</sheetPr>
  <dimension ref="A2:E24"/>
  <sheetViews>
    <sheetView zoomScale="75" zoomScaleNormal="75" workbookViewId="0">
      <selection activeCell="A34" sqref="A3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279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1039.5999999999999</v>
      </c>
      <c r="C14" s="30">
        <v>5409</v>
      </c>
      <c r="D14" s="43">
        <f>B14*C14</f>
        <v>5623196.3999999994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32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2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</sheetPr>
  <dimension ref="A2:E24"/>
  <sheetViews>
    <sheetView zoomScale="75" zoomScaleNormal="75" workbookViewId="0">
      <selection activeCell="A34" sqref="A3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280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1061.2</v>
      </c>
      <c r="C14" s="30">
        <v>5409</v>
      </c>
      <c r="D14" s="43">
        <f>B14*C14</f>
        <v>5740030.7999999998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32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2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</sheetPr>
  <dimension ref="A2:E25"/>
  <sheetViews>
    <sheetView zoomScale="75" zoomScaleNormal="75" workbookViewId="0">
      <selection activeCell="A34" sqref="A3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281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49">
        <v>526.4</v>
      </c>
      <c r="C14" s="49">
        <v>5409</v>
      </c>
      <c r="D14" s="50">
        <f>B14*C14</f>
        <v>2847297.6</v>
      </c>
      <c r="E14" s="14" t="e">
        <f>C14*#REF!</f>
        <v>#REF!</v>
      </c>
    </row>
    <row r="15" spans="1:5" x14ac:dyDescent="0.25">
      <c r="A15" s="3" t="s">
        <v>6</v>
      </c>
      <c r="B15" s="49"/>
      <c r="C15" s="49"/>
      <c r="D15" s="50"/>
      <c r="E15" s="14" t="e">
        <f>C15*#REF!</f>
        <v>#REF!</v>
      </c>
    </row>
    <row r="16" spans="1:5" x14ac:dyDescent="0.25">
      <c r="A16" s="3" t="s">
        <v>7</v>
      </c>
      <c r="B16" s="49"/>
      <c r="C16" s="49"/>
      <c r="D16" s="50"/>
      <c r="E16" s="14" t="e">
        <f>C16*#REF!</f>
        <v>#REF!</v>
      </c>
    </row>
    <row r="17" spans="1:5" x14ac:dyDescent="0.25">
      <c r="A17" s="3" t="s">
        <v>8</v>
      </c>
      <c r="B17" s="49"/>
      <c r="C17" s="49"/>
      <c r="D17" s="50"/>
      <c r="E17" s="14" t="e">
        <f>C17*#REF!</f>
        <v>#REF!</v>
      </c>
    </row>
    <row r="18" spans="1:5" x14ac:dyDescent="0.25">
      <c r="A18" s="3" t="s">
        <v>9</v>
      </c>
      <c r="B18" s="49"/>
      <c r="C18" s="49"/>
      <c r="D18" s="50"/>
      <c r="E18" s="14"/>
    </row>
    <row r="19" spans="1:5" x14ac:dyDescent="0.25">
      <c r="A19" s="4" t="s">
        <v>10</v>
      </c>
      <c r="B19" s="49"/>
      <c r="C19" s="49"/>
      <c r="D19" s="50"/>
      <c r="E19" s="14" t="e">
        <f>C19*#REF!</f>
        <v>#REF!</v>
      </c>
    </row>
    <row r="20" spans="1:5" x14ac:dyDescent="0.25">
      <c r="A20" s="4" t="s">
        <v>11</v>
      </c>
      <c r="B20" s="49"/>
      <c r="C20" s="49"/>
      <c r="D20" s="50"/>
      <c r="E20" s="14" t="e">
        <f>C20*#REF!</f>
        <v>#REF!</v>
      </c>
    </row>
    <row r="21" spans="1:5" x14ac:dyDescent="0.25">
      <c r="A21" s="4" t="s">
        <v>12</v>
      </c>
      <c r="B21" s="49"/>
      <c r="C21" s="49"/>
      <c r="D21" s="50"/>
      <c r="E21" s="14" t="e">
        <f>C21*#REF!</f>
        <v>#REF!</v>
      </c>
    </row>
    <row r="22" spans="1:5" x14ac:dyDescent="0.25">
      <c r="A22" s="4" t="s">
        <v>13</v>
      </c>
      <c r="B22" s="49"/>
      <c r="C22" s="49"/>
      <c r="D22" s="50"/>
      <c r="E22" s="14" t="e">
        <f>C22*#REF!</f>
        <v>#REF!</v>
      </c>
    </row>
    <row r="23" spans="1:5" x14ac:dyDescent="0.25">
      <c r="A23" s="4" t="s">
        <v>14</v>
      </c>
      <c r="B23" s="49"/>
      <c r="C23" s="49"/>
      <c r="D23" s="50"/>
      <c r="E23" s="14" t="e">
        <f>C23*#REF!</f>
        <v>#REF!</v>
      </c>
    </row>
    <row r="24" spans="1:5" x14ac:dyDescent="0.25">
      <c r="A24" s="4" t="s">
        <v>15</v>
      </c>
      <c r="B24" s="49"/>
      <c r="C24" s="49"/>
      <c r="D24" s="50"/>
      <c r="E24" s="14" t="e">
        <f>C24*#REF!</f>
        <v>#REF!</v>
      </c>
    </row>
    <row r="25" spans="1:5" x14ac:dyDescent="0.25">
      <c r="B25" s="18"/>
      <c r="C25" s="18"/>
      <c r="D25" s="19"/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2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</sheetPr>
  <dimension ref="A2:E24"/>
  <sheetViews>
    <sheetView zoomScale="75" zoomScaleNormal="75" workbookViewId="0">
      <selection activeCell="A34" sqref="A3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282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274.8</v>
      </c>
      <c r="C14" s="30">
        <v>5409</v>
      </c>
      <c r="D14" s="43">
        <f>B14*C14</f>
        <v>1486393.2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32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2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</sheetPr>
  <dimension ref="A2:E24"/>
  <sheetViews>
    <sheetView zoomScale="75" zoomScaleNormal="75" workbookViewId="0">
      <selection activeCell="A34" sqref="A3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283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1121.3</v>
      </c>
      <c r="C14" s="30">
        <v>5409</v>
      </c>
      <c r="D14" s="43">
        <f>B14*C14</f>
        <v>6065111.7000000002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32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2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</sheetPr>
  <dimension ref="A2:E24"/>
  <sheetViews>
    <sheetView zoomScale="75" zoomScaleNormal="75" workbookViewId="0">
      <selection activeCell="A34" sqref="A3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284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953.88</v>
      </c>
      <c r="C14" s="30">
        <v>5409</v>
      </c>
      <c r="D14" s="43">
        <f>B14*C14</f>
        <v>5159536.92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32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2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</sheetPr>
  <dimension ref="A2:E24"/>
  <sheetViews>
    <sheetView zoomScale="75" zoomScaleNormal="75" workbookViewId="0">
      <selection activeCell="A34" sqref="A3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285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643.6</v>
      </c>
      <c r="C14" s="30">
        <v>5409</v>
      </c>
      <c r="D14" s="43">
        <f>B14*C14</f>
        <v>3481232.4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32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2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</sheetPr>
  <dimension ref="A2:E24"/>
  <sheetViews>
    <sheetView zoomScale="75" zoomScaleNormal="75" workbookViewId="0">
      <selection activeCell="A34" sqref="A3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313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704.7</v>
      </c>
      <c r="C14" s="30">
        <v>5409</v>
      </c>
      <c r="D14" s="43">
        <f>B14*C14</f>
        <v>3811722.3000000003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32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2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</sheetPr>
  <dimension ref="A2:E24"/>
  <sheetViews>
    <sheetView zoomScale="75" zoomScaleNormal="75" workbookViewId="0">
      <selection activeCell="A34" sqref="A3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286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49">
        <v>439.1</v>
      </c>
      <c r="C14" s="49">
        <v>5409</v>
      </c>
      <c r="D14" s="50">
        <f>B14*C14</f>
        <v>2375091.9</v>
      </c>
      <c r="E14" s="14" t="e">
        <f>C14*#REF!</f>
        <v>#REF!</v>
      </c>
    </row>
    <row r="15" spans="1:5" x14ac:dyDescent="0.25">
      <c r="A15" s="3" t="s">
        <v>7</v>
      </c>
      <c r="B15" s="49"/>
      <c r="C15" s="49"/>
      <c r="D15" s="50"/>
      <c r="E15" s="14" t="e">
        <f>C15*#REF!</f>
        <v>#REF!</v>
      </c>
    </row>
    <row r="16" spans="1:5" x14ac:dyDescent="0.25">
      <c r="A16" s="3" t="s">
        <v>8</v>
      </c>
      <c r="B16" s="49"/>
      <c r="C16" s="49"/>
      <c r="D16" s="50"/>
      <c r="E16" s="14" t="e">
        <f>C16*#REF!</f>
        <v>#REF!</v>
      </c>
    </row>
    <row r="17" spans="1:5" x14ac:dyDescent="0.25">
      <c r="A17" s="3" t="s">
        <v>9</v>
      </c>
      <c r="B17" s="49"/>
      <c r="C17" s="49"/>
      <c r="D17" s="50"/>
      <c r="E17" s="14" t="e">
        <f>C17*#REF!</f>
        <v>#REF!</v>
      </c>
    </row>
    <row r="18" spans="1:5" x14ac:dyDescent="0.25">
      <c r="A18" s="4" t="s">
        <v>10</v>
      </c>
      <c r="B18" s="49"/>
      <c r="C18" s="49"/>
      <c r="D18" s="50"/>
      <c r="E18" s="14" t="e">
        <f>C18*#REF!</f>
        <v>#REF!</v>
      </c>
    </row>
    <row r="19" spans="1:5" x14ac:dyDescent="0.25">
      <c r="A19" s="4" t="s">
        <v>11</v>
      </c>
      <c r="B19" s="49"/>
      <c r="C19" s="49"/>
      <c r="D19" s="50"/>
      <c r="E19" s="14" t="e">
        <f>C19*#REF!</f>
        <v>#REF!</v>
      </c>
    </row>
    <row r="20" spans="1:5" x14ac:dyDescent="0.25">
      <c r="A20" s="4" t="s">
        <v>12</v>
      </c>
      <c r="B20" s="49"/>
      <c r="C20" s="49"/>
      <c r="D20" s="50"/>
      <c r="E20" s="14" t="e">
        <f>C20*#REF!</f>
        <v>#REF!</v>
      </c>
    </row>
    <row r="21" spans="1:5" x14ac:dyDescent="0.25">
      <c r="A21" s="4" t="s">
        <v>13</v>
      </c>
      <c r="B21" s="49"/>
      <c r="C21" s="49"/>
      <c r="D21" s="50"/>
      <c r="E21" s="14" t="e">
        <f>C21*#REF!</f>
        <v>#REF!</v>
      </c>
    </row>
    <row r="22" spans="1:5" x14ac:dyDescent="0.25">
      <c r="A22" s="4" t="s">
        <v>14</v>
      </c>
      <c r="B22" s="49"/>
      <c r="C22" s="49"/>
      <c r="D22" s="50"/>
      <c r="E22" s="14" t="e">
        <f>C22*#REF!</f>
        <v>#REF!</v>
      </c>
    </row>
    <row r="23" spans="1:5" x14ac:dyDescent="0.25">
      <c r="A23" s="4" t="s">
        <v>15</v>
      </c>
      <c r="B23" s="49"/>
      <c r="C23" s="49"/>
      <c r="D23" s="50"/>
      <c r="E23" s="14" t="e">
        <f>C23*#REF!</f>
        <v>#REF!</v>
      </c>
    </row>
    <row r="24" spans="1:5" x14ac:dyDescent="0.25">
      <c r="B24" s="18"/>
      <c r="C24" s="18"/>
      <c r="D24" s="19"/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3"/>
    <mergeCell ref="C14:C23"/>
    <mergeCell ref="D14:D23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2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</sheetPr>
  <dimension ref="A2:E24"/>
  <sheetViews>
    <sheetView zoomScale="75" zoomScaleNormal="75" workbookViewId="0">
      <selection activeCell="A34" sqref="A3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  <col min="5" max="5" width="10.42578125" bestFit="1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287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49">
        <v>487.3</v>
      </c>
      <c r="C14" s="49">
        <v>5409</v>
      </c>
      <c r="D14" s="50">
        <f>B14*C14</f>
        <v>2635805.7000000002</v>
      </c>
      <c r="E14" s="14" t="e">
        <f>C14*#REF!</f>
        <v>#REF!</v>
      </c>
    </row>
    <row r="15" spans="1:5" x14ac:dyDescent="0.25">
      <c r="A15" s="3" t="s">
        <v>7</v>
      </c>
      <c r="B15" s="49"/>
      <c r="C15" s="49"/>
      <c r="D15" s="50"/>
      <c r="E15" s="14" t="e">
        <f>C15*#REF!</f>
        <v>#REF!</v>
      </c>
    </row>
    <row r="16" spans="1:5" x14ac:dyDescent="0.25">
      <c r="A16" s="3" t="s">
        <v>8</v>
      </c>
      <c r="B16" s="49"/>
      <c r="C16" s="49"/>
      <c r="D16" s="50"/>
      <c r="E16" s="14" t="e">
        <f>C16*#REF!</f>
        <v>#REF!</v>
      </c>
    </row>
    <row r="17" spans="1:5" x14ac:dyDescent="0.25">
      <c r="A17" s="3" t="s">
        <v>9</v>
      </c>
      <c r="B17" s="49"/>
      <c r="C17" s="49"/>
      <c r="D17" s="50"/>
      <c r="E17" s="14" t="e">
        <f>C17*#REF!</f>
        <v>#REF!</v>
      </c>
    </row>
    <row r="18" spans="1:5" x14ac:dyDescent="0.25">
      <c r="A18" s="4" t="s">
        <v>10</v>
      </c>
      <c r="B18" s="49"/>
      <c r="C18" s="49"/>
      <c r="D18" s="50"/>
      <c r="E18" s="14" t="e">
        <f>C18*#REF!</f>
        <v>#REF!</v>
      </c>
    </row>
    <row r="19" spans="1:5" x14ac:dyDescent="0.25">
      <c r="A19" s="4" t="s">
        <v>11</v>
      </c>
      <c r="B19" s="49"/>
      <c r="C19" s="49"/>
      <c r="D19" s="50"/>
      <c r="E19" s="14" t="e">
        <f>C19*#REF!</f>
        <v>#REF!</v>
      </c>
    </row>
    <row r="20" spans="1:5" x14ac:dyDescent="0.25">
      <c r="A20" s="4" t="s">
        <v>12</v>
      </c>
      <c r="B20" s="49"/>
      <c r="C20" s="49"/>
      <c r="D20" s="50"/>
      <c r="E20" s="14" t="e">
        <f>C20*#REF!</f>
        <v>#REF!</v>
      </c>
    </row>
    <row r="21" spans="1:5" x14ac:dyDescent="0.25">
      <c r="A21" s="4" t="s">
        <v>13</v>
      </c>
      <c r="B21" s="49"/>
      <c r="C21" s="49"/>
      <c r="D21" s="50"/>
      <c r="E21" s="14" t="e">
        <f>C21*#REF!</f>
        <v>#REF!</v>
      </c>
    </row>
    <row r="22" spans="1:5" x14ac:dyDescent="0.25">
      <c r="A22" s="4" t="s">
        <v>14</v>
      </c>
      <c r="B22" s="49"/>
      <c r="C22" s="49"/>
      <c r="D22" s="50"/>
      <c r="E22" s="14" t="e">
        <f>C22*#REF!</f>
        <v>#REF!</v>
      </c>
    </row>
    <row r="23" spans="1:5" x14ac:dyDescent="0.25">
      <c r="A23" s="4" t="s">
        <v>15</v>
      </c>
      <c r="B23" s="49"/>
      <c r="C23" s="49"/>
      <c r="D23" s="50"/>
      <c r="E23" s="14" t="e">
        <f>C23*#REF!</f>
        <v>#REF!</v>
      </c>
    </row>
    <row r="24" spans="1:5" x14ac:dyDescent="0.25">
      <c r="B24" s="18"/>
      <c r="C24" s="18"/>
      <c r="D24" s="19"/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3"/>
    <mergeCell ref="C14:C23"/>
    <mergeCell ref="D14:D23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2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</sheetPr>
  <dimension ref="A2:E24"/>
  <sheetViews>
    <sheetView zoomScale="75" zoomScaleNormal="75" workbookViewId="0">
      <selection activeCell="A34" sqref="A3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  <col min="5" max="5" width="10.42578125" bestFit="1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288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1080.0999999999999</v>
      </c>
      <c r="C14" s="30">
        <v>5409</v>
      </c>
      <c r="D14" s="43">
        <f>B14*C14</f>
        <v>5842260.8999999994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32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2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</sheetPr>
  <dimension ref="A2:E24"/>
  <sheetViews>
    <sheetView zoomScale="75" zoomScaleNormal="75" workbookViewId="0">
      <selection activeCell="A34" sqref="A3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  <col min="5" max="5" width="10.42578125" bestFit="1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289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49">
        <v>436.97</v>
      </c>
      <c r="C14" s="49">
        <v>5409</v>
      </c>
      <c r="D14" s="50">
        <f>B14*C14</f>
        <v>2363570.73</v>
      </c>
      <c r="E14" s="14" t="e">
        <f>C14*#REF!</f>
        <v>#REF!</v>
      </c>
    </row>
    <row r="15" spans="1:5" x14ac:dyDescent="0.25">
      <c r="A15" s="3" t="s">
        <v>7</v>
      </c>
      <c r="B15" s="49"/>
      <c r="C15" s="49"/>
      <c r="D15" s="50"/>
      <c r="E15" s="14" t="e">
        <f>C15*#REF!</f>
        <v>#REF!</v>
      </c>
    </row>
    <row r="16" spans="1:5" x14ac:dyDescent="0.25">
      <c r="A16" s="3" t="s">
        <v>8</v>
      </c>
      <c r="B16" s="49"/>
      <c r="C16" s="49"/>
      <c r="D16" s="50"/>
      <c r="E16" s="14" t="e">
        <f>C16*#REF!</f>
        <v>#REF!</v>
      </c>
    </row>
    <row r="17" spans="1:5" x14ac:dyDescent="0.25">
      <c r="A17" s="3" t="s">
        <v>9</v>
      </c>
      <c r="B17" s="49"/>
      <c r="C17" s="49"/>
      <c r="D17" s="50"/>
      <c r="E17" s="14" t="e">
        <f>C17*#REF!</f>
        <v>#REF!</v>
      </c>
    </row>
    <row r="18" spans="1:5" x14ac:dyDescent="0.25">
      <c r="A18" s="4" t="s">
        <v>10</v>
      </c>
      <c r="B18" s="49"/>
      <c r="C18" s="49"/>
      <c r="D18" s="50"/>
      <c r="E18" s="14" t="e">
        <f>C18*#REF!</f>
        <v>#REF!</v>
      </c>
    </row>
    <row r="19" spans="1:5" x14ac:dyDescent="0.25">
      <c r="A19" s="4" t="s">
        <v>11</v>
      </c>
      <c r="B19" s="49"/>
      <c r="C19" s="49"/>
      <c r="D19" s="50"/>
      <c r="E19" s="14" t="e">
        <f>C19*#REF!</f>
        <v>#REF!</v>
      </c>
    </row>
    <row r="20" spans="1:5" x14ac:dyDescent="0.25">
      <c r="A20" s="4" t="s">
        <v>12</v>
      </c>
      <c r="B20" s="49"/>
      <c r="C20" s="49"/>
      <c r="D20" s="50"/>
      <c r="E20" s="14" t="e">
        <f>C20*#REF!</f>
        <v>#REF!</v>
      </c>
    </row>
    <row r="21" spans="1:5" x14ac:dyDescent="0.25">
      <c r="A21" s="4" t="s">
        <v>13</v>
      </c>
      <c r="B21" s="49"/>
      <c r="C21" s="49"/>
      <c r="D21" s="50"/>
      <c r="E21" s="14" t="e">
        <f>C21*#REF!</f>
        <v>#REF!</v>
      </c>
    </row>
    <row r="22" spans="1:5" x14ac:dyDescent="0.25">
      <c r="A22" s="4" t="s">
        <v>14</v>
      </c>
      <c r="B22" s="49"/>
      <c r="C22" s="49"/>
      <c r="D22" s="50"/>
      <c r="E22" s="14" t="e">
        <f>C22*#REF!</f>
        <v>#REF!</v>
      </c>
    </row>
    <row r="23" spans="1:5" x14ac:dyDescent="0.25">
      <c r="A23" s="4" t="s">
        <v>15</v>
      </c>
      <c r="B23" s="49"/>
      <c r="C23" s="49"/>
      <c r="D23" s="50"/>
      <c r="E23" s="14" t="e">
        <f>C23*#REF!</f>
        <v>#REF!</v>
      </c>
    </row>
    <row r="24" spans="1:5" x14ac:dyDescent="0.25">
      <c r="B24" s="18"/>
      <c r="C24" s="18"/>
      <c r="D24" s="19"/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3"/>
    <mergeCell ref="C14:C23"/>
    <mergeCell ref="D14:D23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2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</sheetPr>
  <dimension ref="A2:E24"/>
  <sheetViews>
    <sheetView zoomScale="75" zoomScaleNormal="75" workbookViewId="0">
      <selection activeCell="A34" sqref="A3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290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49">
        <v>512.70000000000005</v>
      </c>
      <c r="C14" s="49">
        <v>5409</v>
      </c>
      <c r="D14" s="50">
        <f>B14*C14</f>
        <v>2773194.3000000003</v>
      </c>
      <c r="E14" s="14" t="e">
        <f>C14*#REF!</f>
        <v>#REF!</v>
      </c>
    </row>
    <row r="15" spans="1:5" x14ac:dyDescent="0.25">
      <c r="A15" s="3" t="s">
        <v>7</v>
      </c>
      <c r="B15" s="49"/>
      <c r="C15" s="49"/>
      <c r="D15" s="50"/>
      <c r="E15" s="14" t="e">
        <f>C15*#REF!</f>
        <v>#REF!</v>
      </c>
    </row>
    <row r="16" spans="1:5" x14ac:dyDescent="0.25">
      <c r="A16" s="3" t="s">
        <v>8</v>
      </c>
      <c r="B16" s="49"/>
      <c r="C16" s="49"/>
      <c r="D16" s="50"/>
      <c r="E16" s="14" t="e">
        <f>C16*#REF!</f>
        <v>#REF!</v>
      </c>
    </row>
    <row r="17" spans="1:5" x14ac:dyDescent="0.25">
      <c r="A17" s="3" t="s">
        <v>9</v>
      </c>
      <c r="B17" s="49"/>
      <c r="C17" s="49"/>
      <c r="D17" s="50"/>
      <c r="E17" s="14" t="e">
        <f>C17*#REF!</f>
        <v>#REF!</v>
      </c>
    </row>
    <row r="18" spans="1:5" x14ac:dyDescent="0.25">
      <c r="A18" s="4" t="s">
        <v>10</v>
      </c>
      <c r="B18" s="49"/>
      <c r="C18" s="49"/>
      <c r="D18" s="50"/>
      <c r="E18" s="14" t="e">
        <f>C18*#REF!</f>
        <v>#REF!</v>
      </c>
    </row>
    <row r="19" spans="1:5" x14ac:dyDescent="0.25">
      <c r="A19" s="4" t="s">
        <v>11</v>
      </c>
      <c r="B19" s="49"/>
      <c r="C19" s="49"/>
      <c r="D19" s="50"/>
      <c r="E19" s="14" t="e">
        <f>C19*#REF!</f>
        <v>#REF!</v>
      </c>
    </row>
    <row r="20" spans="1:5" x14ac:dyDescent="0.25">
      <c r="A20" s="4" t="s">
        <v>12</v>
      </c>
      <c r="B20" s="49"/>
      <c r="C20" s="49"/>
      <c r="D20" s="50"/>
      <c r="E20" s="14" t="e">
        <f>C20*#REF!</f>
        <v>#REF!</v>
      </c>
    </row>
    <row r="21" spans="1:5" x14ac:dyDescent="0.25">
      <c r="A21" s="4" t="s">
        <v>13</v>
      </c>
      <c r="B21" s="49"/>
      <c r="C21" s="49"/>
      <c r="D21" s="50"/>
      <c r="E21" s="14" t="e">
        <f>C21*#REF!</f>
        <v>#REF!</v>
      </c>
    </row>
    <row r="22" spans="1:5" x14ac:dyDescent="0.25">
      <c r="A22" s="4" t="s">
        <v>14</v>
      </c>
      <c r="B22" s="49"/>
      <c r="C22" s="49"/>
      <c r="D22" s="50"/>
      <c r="E22" s="14" t="e">
        <f>C22*#REF!</f>
        <v>#REF!</v>
      </c>
    </row>
    <row r="23" spans="1:5" x14ac:dyDescent="0.25">
      <c r="A23" s="4" t="s">
        <v>15</v>
      </c>
      <c r="B23" s="49"/>
      <c r="C23" s="49"/>
      <c r="D23" s="50"/>
      <c r="E23" s="14" t="e">
        <f>C23*#REF!</f>
        <v>#REF!</v>
      </c>
    </row>
    <row r="24" spans="1:5" x14ac:dyDescent="0.25">
      <c r="B24" s="18"/>
      <c r="C24" s="18"/>
      <c r="D24" s="19"/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3"/>
    <mergeCell ref="C14:C23"/>
    <mergeCell ref="D14:D23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2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</sheetPr>
  <dimension ref="A2:E24"/>
  <sheetViews>
    <sheetView zoomScale="75" zoomScaleNormal="75" workbookViewId="0">
      <selection activeCell="A34" sqref="A3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291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49">
        <v>500.6</v>
      </c>
      <c r="C14" s="49">
        <v>5409</v>
      </c>
      <c r="D14" s="50">
        <f>B14*C14</f>
        <v>2707745.4</v>
      </c>
      <c r="E14" s="14" t="e">
        <f>C14*#REF!</f>
        <v>#REF!</v>
      </c>
    </row>
    <row r="15" spans="1:5" x14ac:dyDescent="0.25">
      <c r="A15" s="3" t="s">
        <v>7</v>
      </c>
      <c r="B15" s="49"/>
      <c r="C15" s="49"/>
      <c r="D15" s="50"/>
      <c r="E15" s="14" t="e">
        <f>C15*#REF!</f>
        <v>#REF!</v>
      </c>
    </row>
    <row r="16" spans="1:5" x14ac:dyDescent="0.25">
      <c r="A16" s="3" t="s">
        <v>8</v>
      </c>
      <c r="B16" s="49"/>
      <c r="C16" s="49"/>
      <c r="D16" s="50"/>
      <c r="E16" s="14" t="e">
        <f>C16*#REF!</f>
        <v>#REF!</v>
      </c>
    </row>
    <row r="17" spans="1:5" x14ac:dyDescent="0.25">
      <c r="A17" s="3" t="s">
        <v>9</v>
      </c>
      <c r="B17" s="49"/>
      <c r="C17" s="49"/>
      <c r="D17" s="50"/>
      <c r="E17" s="14" t="e">
        <f>C17*#REF!</f>
        <v>#REF!</v>
      </c>
    </row>
    <row r="18" spans="1:5" x14ac:dyDescent="0.25">
      <c r="A18" s="4" t="s">
        <v>10</v>
      </c>
      <c r="B18" s="49"/>
      <c r="C18" s="49"/>
      <c r="D18" s="50"/>
      <c r="E18" s="14" t="e">
        <f>C18*#REF!</f>
        <v>#REF!</v>
      </c>
    </row>
    <row r="19" spans="1:5" x14ac:dyDescent="0.25">
      <c r="A19" s="4" t="s">
        <v>11</v>
      </c>
      <c r="B19" s="49"/>
      <c r="C19" s="49"/>
      <c r="D19" s="50"/>
      <c r="E19" s="14" t="e">
        <f>C19*#REF!</f>
        <v>#REF!</v>
      </c>
    </row>
    <row r="20" spans="1:5" x14ac:dyDescent="0.25">
      <c r="A20" s="4" t="s">
        <v>12</v>
      </c>
      <c r="B20" s="49"/>
      <c r="C20" s="49"/>
      <c r="D20" s="50"/>
      <c r="E20" s="14" t="e">
        <f>C20*#REF!</f>
        <v>#REF!</v>
      </c>
    </row>
    <row r="21" spans="1:5" x14ac:dyDescent="0.25">
      <c r="A21" s="4" t="s">
        <v>13</v>
      </c>
      <c r="B21" s="49"/>
      <c r="C21" s="49"/>
      <c r="D21" s="50"/>
      <c r="E21" s="14" t="e">
        <f>C21*#REF!</f>
        <v>#REF!</v>
      </c>
    </row>
    <row r="22" spans="1:5" x14ac:dyDescent="0.25">
      <c r="A22" s="4" t="s">
        <v>14</v>
      </c>
      <c r="B22" s="49"/>
      <c r="C22" s="49"/>
      <c r="D22" s="50"/>
      <c r="E22" s="14" t="e">
        <f>C22*#REF!</f>
        <v>#REF!</v>
      </c>
    </row>
    <row r="23" spans="1:5" x14ac:dyDescent="0.25">
      <c r="A23" s="4" t="s">
        <v>15</v>
      </c>
      <c r="B23" s="49"/>
      <c r="C23" s="49"/>
      <c r="D23" s="50"/>
      <c r="E23" s="14" t="e">
        <f>C23*#REF!</f>
        <v>#REF!</v>
      </c>
    </row>
    <row r="24" spans="1:5" x14ac:dyDescent="0.25">
      <c r="B24" s="18"/>
      <c r="C24" s="18"/>
      <c r="D24" s="19"/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3"/>
    <mergeCell ref="C14:C23"/>
    <mergeCell ref="D14:D23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2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</sheetPr>
  <dimension ref="A2:E24"/>
  <sheetViews>
    <sheetView topLeftCell="A4" zoomScale="75" zoomScaleNormal="75" workbookViewId="0">
      <selection activeCell="A34" sqref="A3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292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49">
        <v>511.5</v>
      </c>
      <c r="C14" s="49">
        <v>5409</v>
      </c>
      <c r="D14" s="50">
        <f>B14*C14</f>
        <v>2766703.5</v>
      </c>
      <c r="E14" s="14" t="e">
        <f>C14*#REF!</f>
        <v>#REF!</v>
      </c>
    </row>
    <row r="15" spans="1:5" x14ac:dyDescent="0.25">
      <c r="A15" s="3" t="s">
        <v>7</v>
      </c>
      <c r="B15" s="49"/>
      <c r="C15" s="49"/>
      <c r="D15" s="50"/>
      <c r="E15" s="14" t="e">
        <f>C15*#REF!</f>
        <v>#REF!</v>
      </c>
    </row>
    <row r="16" spans="1:5" x14ac:dyDescent="0.25">
      <c r="A16" s="3" t="s">
        <v>8</v>
      </c>
      <c r="B16" s="49"/>
      <c r="C16" s="49"/>
      <c r="D16" s="50"/>
      <c r="E16" s="14" t="e">
        <f>C16*#REF!</f>
        <v>#REF!</v>
      </c>
    </row>
    <row r="17" spans="1:5" x14ac:dyDescent="0.25">
      <c r="A17" s="4" t="s">
        <v>10</v>
      </c>
      <c r="B17" s="49"/>
      <c r="C17" s="49"/>
      <c r="D17" s="50"/>
      <c r="E17" s="14" t="e">
        <f>C17*#REF!</f>
        <v>#REF!</v>
      </c>
    </row>
    <row r="18" spans="1:5" x14ac:dyDescent="0.25">
      <c r="A18" s="4" t="s">
        <v>11</v>
      </c>
      <c r="B18" s="49"/>
      <c r="C18" s="49"/>
      <c r="D18" s="50"/>
      <c r="E18" s="14" t="e">
        <f>C18*#REF!</f>
        <v>#REF!</v>
      </c>
    </row>
    <row r="19" spans="1:5" x14ac:dyDescent="0.25">
      <c r="A19" s="4" t="s">
        <v>12</v>
      </c>
      <c r="B19" s="49"/>
      <c r="C19" s="49"/>
      <c r="D19" s="50"/>
      <c r="E19" s="14" t="e">
        <f>C19*#REF!</f>
        <v>#REF!</v>
      </c>
    </row>
    <row r="20" spans="1:5" x14ac:dyDescent="0.25">
      <c r="A20" s="4" t="s">
        <v>13</v>
      </c>
      <c r="B20" s="49"/>
      <c r="C20" s="49"/>
      <c r="D20" s="50"/>
      <c r="E20" s="14" t="e">
        <f>C20*#REF!</f>
        <v>#REF!</v>
      </c>
    </row>
    <row r="21" spans="1:5" x14ac:dyDescent="0.25">
      <c r="A21" s="4" t="s">
        <v>14</v>
      </c>
      <c r="B21" s="49"/>
      <c r="C21" s="49"/>
      <c r="D21" s="50"/>
      <c r="E21" s="14" t="e">
        <f>C21*#REF!</f>
        <v>#REF!</v>
      </c>
    </row>
    <row r="22" spans="1:5" x14ac:dyDescent="0.25">
      <c r="A22" s="4" t="s">
        <v>15</v>
      </c>
      <c r="B22" s="49"/>
      <c r="C22" s="49"/>
      <c r="D22" s="50"/>
      <c r="E22" s="14" t="e">
        <f>C22*#REF!</f>
        <v>#REF!</v>
      </c>
    </row>
    <row r="23" spans="1:5" x14ac:dyDescent="0.25">
      <c r="B23" s="18"/>
      <c r="C23" s="18"/>
      <c r="D23" s="19"/>
    </row>
    <row r="24" spans="1:5" x14ac:dyDescent="0.25">
      <c r="B24" s="18"/>
      <c r="C24" s="18"/>
      <c r="D24" s="19"/>
    </row>
  </sheetData>
  <customSheetViews>
    <customSheetView guid="{E818CDF5-0E8A-4AE1-9058-AB73646E8FEF}" scale="75" topLeftCell="A4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 topLeftCell="A4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2"/>
    <mergeCell ref="C14:C22"/>
    <mergeCell ref="D14:D22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2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</sheetPr>
  <dimension ref="A2:E24"/>
  <sheetViews>
    <sheetView zoomScale="75" zoomScaleNormal="75" workbookViewId="0">
      <selection activeCell="A34" sqref="A3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  <col min="5" max="5" width="10.42578125" bestFit="1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293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49">
        <v>289.44</v>
      </c>
      <c r="C14" s="49">
        <v>5409</v>
      </c>
      <c r="D14" s="50">
        <f>B14*C14</f>
        <v>1565580.96</v>
      </c>
      <c r="E14" s="14" t="e">
        <f>C14*#REF!</f>
        <v>#REF!</v>
      </c>
    </row>
    <row r="15" spans="1:5" x14ac:dyDescent="0.25">
      <c r="A15" s="3" t="s">
        <v>7</v>
      </c>
      <c r="B15" s="49"/>
      <c r="C15" s="49"/>
      <c r="D15" s="50"/>
      <c r="E15" s="14" t="e">
        <f>C15*#REF!</f>
        <v>#REF!</v>
      </c>
    </row>
    <row r="16" spans="1:5" x14ac:dyDescent="0.25">
      <c r="A16" s="3" t="s">
        <v>8</v>
      </c>
      <c r="B16" s="49"/>
      <c r="C16" s="49"/>
      <c r="D16" s="50"/>
      <c r="E16" s="14" t="e">
        <f>C16*#REF!</f>
        <v>#REF!</v>
      </c>
    </row>
    <row r="17" spans="1:5" x14ac:dyDescent="0.25">
      <c r="A17" s="4" t="s">
        <v>10</v>
      </c>
      <c r="B17" s="49"/>
      <c r="C17" s="49"/>
      <c r="D17" s="50"/>
      <c r="E17" s="14" t="e">
        <f>C17*#REF!</f>
        <v>#REF!</v>
      </c>
    </row>
    <row r="18" spans="1:5" x14ac:dyDescent="0.25">
      <c r="A18" s="4" t="s">
        <v>11</v>
      </c>
      <c r="B18" s="49"/>
      <c r="C18" s="49"/>
      <c r="D18" s="50"/>
      <c r="E18" s="14" t="e">
        <f>C18*#REF!</f>
        <v>#REF!</v>
      </c>
    </row>
    <row r="19" spans="1:5" x14ac:dyDescent="0.25">
      <c r="A19" s="4" t="s">
        <v>12</v>
      </c>
      <c r="B19" s="49"/>
      <c r="C19" s="49"/>
      <c r="D19" s="50"/>
      <c r="E19" s="14" t="e">
        <f>C19*#REF!</f>
        <v>#REF!</v>
      </c>
    </row>
    <row r="20" spans="1:5" x14ac:dyDescent="0.25">
      <c r="A20" s="4" t="s">
        <v>13</v>
      </c>
      <c r="B20" s="49"/>
      <c r="C20" s="49"/>
      <c r="D20" s="50"/>
      <c r="E20" s="14" t="e">
        <f>C20*#REF!</f>
        <v>#REF!</v>
      </c>
    </row>
    <row r="21" spans="1:5" x14ac:dyDescent="0.25">
      <c r="A21" s="4" t="s">
        <v>14</v>
      </c>
      <c r="B21" s="49"/>
      <c r="C21" s="49"/>
      <c r="D21" s="50"/>
      <c r="E21" s="14" t="e">
        <f>C21*#REF!</f>
        <v>#REF!</v>
      </c>
    </row>
    <row r="22" spans="1:5" x14ac:dyDescent="0.25">
      <c r="A22" s="4" t="s">
        <v>15</v>
      </c>
      <c r="B22" s="49"/>
      <c r="C22" s="49"/>
      <c r="D22" s="50"/>
      <c r="E22" s="14" t="e">
        <f>C22*#REF!</f>
        <v>#REF!</v>
      </c>
    </row>
    <row r="23" spans="1:5" x14ac:dyDescent="0.25">
      <c r="B23" s="18"/>
      <c r="C23" s="18"/>
      <c r="D23" s="19"/>
    </row>
    <row r="24" spans="1:5" x14ac:dyDescent="0.25">
      <c r="B24" s="18"/>
      <c r="C24" s="18"/>
      <c r="D24" s="19"/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2"/>
    <mergeCell ref="C14:C22"/>
    <mergeCell ref="D14:D22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2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</sheetPr>
  <dimension ref="A2:E24"/>
  <sheetViews>
    <sheetView zoomScale="75" zoomScaleNormal="75" workbookViewId="0">
      <selection activeCell="A34" sqref="A3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  <col min="5" max="5" width="10.42578125" bestFit="1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294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805.5</v>
      </c>
      <c r="C14" s="30">
        <v>5409</v>
      </c>
      <c r="D14" s="43">
        <f>B14*C14</f>
        <v>4356949.5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32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2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</sheetPr>
  <dimension ref="A2:E24"/>
  <sheetViews>
    <sheetView zoomScale="75" zoomScaleNormal="75" workbookViewId="0">
      <selection activeCell="A34" sqref="A3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295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640.1</v>
      </c>
      <c r="C14" s="30">
        <v>5409</v>
      </c>
      <c r="D14" s="43">
        <f>B14*C14</f>
        <v>3462300.9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32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2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</sheetPr>
  <dimension ref="A2:E24"/>
  <sheetViews>
    <sheetView zoomScale="75" zoomScaleNormal="75" workbookViewId="0">
      <selection activeCell="A34" sqref="A3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296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793.6</v>
      </c>
      <c r="C14" s="30">
        <v>5409</v>
      </c>
      <c r="D14" s="43">
        <f>B14*C14</f>
        <v>4292582.4000000004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32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2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</sheetPr>
  <dimension ref="A2:E24"/>
  <sheetViews>
    <sheetView zoomScale="75" zoomScaleNormal="75" workbookViewId="0">
      <selection activeCell="A34" sqref="A3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  <col min="5" max="5" width="10.42578125" bestFit="1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297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1285.9000000000001</v>
      </c>
      <c r="C14" s="30">
        <v>5409</v>
      </c>
      <c r="D14" s="43">
        <f>B14*C14</f>
        <v>6955433.1000000006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32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2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</sheetPr>
  <dimension ref="A2:E24"/>
  <sheetViews>
    <sheetView zoomScale="75" zoomScaleNormal="75" workbookViewId="0">
      <selection activeCell="A34" sqref="A3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298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2774.1</v>
      </c>
      <c r="C14" s="30">
        <v>5409</v>
      </c>
      <c r="D14" s="43">
        <f>B14*C14</f>
        <v>15005106.9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32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2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</sheetPr>
  <dimension ref="A2:E24"/>
  <sheetViews>
    <sheetView zoomScale="75" zoomScaleNormal="75" workbookViewId="0">
      <selection activeCell="A34" sqref="A3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299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1689.7</v>
      </c>
      <c r="C14" s="30">
        <v>5409</v>
      </c>
      <c r="D14" s="43">
        <f>B14*C14</f>
        <v>9139587.3000000007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32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xl/worksheets/sheet2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</sheetPr>
  <dimension ref="A2:E24"/>
  <sheetViews>
    <sheetView zoomScale="75" zoomScaleNormal="75" workbookViewId="0">
      <selection activeCell="A34" sqref="A34"/>
    </sheetView>
  </sheetViews>
  <sheetFormatPr defaultRowHeight="15" x14ac:dyDescent="0.25"/>
  <cols>
    <col min="1" max="1" width="62.7109375" customWidth="1"/>
    <col min="2" max="2" width="15.85546875" customWidth="1"/>
    <col min="3" max="3" width="24.85546875" customWidth="1"/>
    <col min="4" max="4" width="14.28515625" customWidth="1"/>
    <col min="5" max="5" width="10.42578125" bestFit="1" customWidth="1"/>
  </cols>
  <sheetData>
    <row r="2" spans="1:5" x14ac:dyDescent="0.25">
      <c r="A2" s="20"/>
      <c r="B2" s="20"/>
      <c r="C2" s="20"/>
      <c r="D2" s="21" t="s">
        <v>0</v>
      </c>
    </row>
    <row r="3" spans="1:5" x14ac:dyDescent="0.25">
      <c r="A3" s="20"/>
      <c r="B3" s="20"/>
      <c r="C3" s="20"/>
      <c r="D3" s="21" t="s">
        <v>305</v>
      </c>
    </row>
    <row r="4" spans="1:5" x14ac:dyDescent="0.25">
      <c r="A4" s="20"/>
      <c r="B4" s="20"/>
      <c r="C4" s="20"/>
      <c r="D4" s="21"/>
    </row>
    <row r="5" spans="1:5" x14ac:dyDescent="0.25">
      <c r="A5" s="20"/>
      <c r="B5" s="20"/>
      <c r="C5" s="20"/>
      <c r="D5" s="21" t="s">
        <v>20</v>
      </c>
    </row>
    <row r="6" spans="1:5" x14ac:dyDescent="0.25">
      <c r="A6" s="20"/>
      <c r="B6" s="20"/>
      <c r="C6" s="20"/>
      <c r="D6" s="20"/>
    </row>
    <row r="7" spans="1:5" x14ac:dyDescent="0.25">
      <c r="A7" s="42" t="s">
        <v>307</v>
      </c>
      <c r="B7" s="42"/>
      <c r="C7" s="42"/>
      <c r="D7" s="42"/>
    </row>
    <row r="8" spans="1:5" x14ac:dyDescent="0.25">
      <c r="A8" s="20"/>
      <c r="B8" s="20"/>
      <c r="C8" s="20"/>
      <c r="D8" s="20"/>
    </row>
    <row r="10" spans="1:5" x14ac:dyDescent="0.25">
      <c r="A10" s="51" t="s">
        <v>300</v>
      </c>
      <c r="B10" s="51"/>
      <c r="C10" s="51"/>
      <c r="D10" s="51"/>
    </row>
    <row r="11" spans="1:5" ht="15.75" thickBot="1" x14ac:dyDescent="0.3">
      <c r="B11" s="15"/>
    </row>
    <row r="12" spans="1:5" ht="67.5" customHeight="1" x14ac:dyDescent="0.25">
      <c r="A12" s="22" t="s">
        <v>2</v>
      </c>
      <c r="B12" s="46" t="s">
        <v>317</v>
      </c>
      <c r="C12" s="23" t="s">
        <v>318</v>
      </c>
      <c r="D12" s="24" t="s">
        <v>3</v>
      </c>
    </row>
    <row r="13" spans="1:5" ht="15.75" thickBot="1" x14ac:dyDescent="0.3">
      <c r="A13" s="25" t="s">
        <v>312</v>
      </c>
      <c r="B13" s="47"/>
      <c r="C13" s="26" t="s">
        <v>4</v>
      </c>
      <c r="D13" s="27" t="s">
        <v>4</v>
      </c>
    </row>
    <row r="14" spans="1:5" x14ac:dyDescent="0.25">
      <c r="A14" s="3" t="s">
        <v>5</v>
      </c>
      <c r="B14" s="30">
        <v>2764.7</v>
      </c>
      <c r="C14" s="30">
        <v>5409</v>
      </c>
      <c r="D14" s="43">
        <f>B14*C14</f>
        <v>14954262.299999999</v>
      </c>
      <c r="E14" s="14" t="e">
        <f>C14*#REF!</f>
        <v>#REF!</v>
      </c>
    </row>
    <row r="15" spans="1:5" x14ac:dyDescent="0.25">
      <c r="A15" s="3" t="s">
        <v>6</v>
      </c>
      <c r="B15" s="31"/>
      <c r="C15" s="31"/>
      <c r="D15" s="44"/>
      <c r="E15" s="14" t="e">
        <f>C15*#REF!</f>
        <v>#REF!</v>
      </c>
    </row>
    <row r="16" spans="1:5" x14ac:dyDescent="0.25">
      <c r="A16" s="3" t="s">
        <v>7</v>
      </c>
      <c r="B16" s="31"/>
      <c r="C16" s="31"/>
      <c r="D16" s="44"/>
      <c r="E16" s="14" t="e">
        <f>C16*#REF!</f>
        <v>#REF!</v>
      </c>
    </row>
    <row r="17" spans="1:5" x14ac:dyDescent="0.25">
      <c r="A17" s="3" t="s">
        <v>8</v>
      </c>
      <c r="B17" s="31"/>
      <c r="C17" s="31"/>
      <c r="D17" s="44"/>
      <c r="E17" s="14" t="e">
        <f>C17*#REF!</f>
        <v>#REF!</v>
      </c>
    </row>
    <row r="18" spans="1:5" x14ac:dyDescent="0.25">
      <c r="A18" s="3" t="s">
        <v>9</v>
      </c>
      <c r="B18" s="31"/>
      <c r="C18" s="31"/>
      <c r="D18" s="44"/>
      <c r="E18" s="14" t="e">
        <f>C18*#REF!</f>
        <v>#REF!</v>
      </c>
    </row>
    <row r="19" spans="1:5" x14ac:dyDescent="0.25">
      <c r="A19" s="4" t="s">
        <v>10</v>
      </c>
      <c r="B19" s="31"/>
      <c r="C19" s="31"/>
      <c r="D19" s="44"/>
      <c r="E19" s="14" t="e">
        <f>C19*#REF!</f>
        <v>#REF!</v>
      </c>
    </row>
    <row r="20" spans="1:5" x14ac:dyDescent="0.25">
      <c r="A20" s="4" t="s">
        <v>11</v>
      </c>
      <c r="B20" s="31"/>
      <c r="C20" s="31"/>
      <c r="D20" s="44"/>
      <c r="E20" s="14" t="e">
        <f>C20*#REF!</f>
        <v>#REF!</v>
      </c>
    </row>
    <row r="21" spans="1:5" x14ac:dyDescent="0.25">
      <c r="A21" s="4" t="s">
        <v>12</v>
      </c>
      <c r="B21" s="31"/>
      <c r="C21" s="31"/>
      <c r="D21" s="44"/>
      <c r="E21" s="14" t="e">
        <f>C21*#REF!</f>
        <v>#REF!</v>
      </c>
    </row>
    <row r="22" spans="1:5" x14ac:dyDescent="0.25">
      <c r="A22" s="4" t="s">
        <v>13</v>
      </c>
      <c r="B22" s="31"/>
      <c r="C22" s="31"/>
      <c r="D22" s="44"/>
      <c r="E22" s="14" t="e">
        <f>C22*#REF!</f>
        <v>#REF!</v>
      </c>
    </row>
    <row r="23" spans="1:5" x14ac:dyDescent="0.25">
      <c r="A23" s="4" t="s">
        <v>14</v>
      </c>
      <c r="B23" s="31"/>
      <c r="C23" s="31"/>
      <c r="D23" s="44"/>
      <c r="E23" s="14" t="e">
        <f>C23*#REF!</f>
        <v>#REF!</v>
      </c>
    </row>
    <row r="24" spans="1:5" x14ac:dyDescent="0.25">
      <c r="A24" s="4" t="s">
        <v>15</v>
      </c>
      <c r="B24" s="32"/>
      <c r="C24" s="32"/>
      <c r="D24" s="45"/>
      <c r="E24" s="14" t="e">
        <f>C24*#REF!</f>
        <v>#REF!</v>
      </c>
    </row>
  </sheetData>
  <customSheetViews>
    <customSheetView guid="{E818CDF5-0E8A-4AE1-9058-AB73646E8FEF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1"/>
    </customSheetView>
    <customSheetView guid="{1D6DEDB5-E800-4DBF-A588-D356A5B3CEF2}" scale="75">
      <selection activeCell="A34" sqref="A34"/>
      <pageMargins left="0.11811023622047245" right="0.11811023622047245" top="0.15748031496062992" bottom="0.15748031496062992" header="0.11811023622047245" footer="0.11811023622047245"/>
      <pageSetup paperSize="9" orientation="landscape" r:id="rId2"/>
    </customSheetView>
  </customSheetViews>
  <mergeCells count="6">
    <mergeCell ref="A7:D7"/>
    <mergeCell ref="B14:B24"/>
    <mergeCell ref="C14:C24"/>
    <mergeCell ref="D14:D24"/>
    <mergeCell ref="B12:B13"/>
    <mergeCell ref="A10:D10"/>
  </mergeCells>
  <pageMargins left="0.11811023622047245" right="0.11811023622047245" top="0.15748031496062992" bottom="0.15748031496062992" header="0.11811023622047245" footer="0.11811023622047245"/>
  <pageSetup paperSize="9" orientation="landscape"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289</vt:i4>
      </vt:variant>
    </vt:vector>
  </HeadingPairs>
  <TitlesOfParts>
    <vt:vector size="289" baseType="lpstr">
      <vt:lpstr>Сах 1 (3)</vt:lpstr>
      <vt:lpstr>ИТОГО</vt:lpstr>
      <vt:lpstr>пион 81</vt:lpstr>
      <vt:lpstr>ахт 7А</vt:lpstr>
      <vt:lpstr>бел 26</vt:lpstr>
      <vt:lpstr> дзер 41</vt:lpstr>
      <vt:lpstr>дзерж 80</vt:lpstr>
      <vt:lpstr>дзерж 82</vt:lpstr>
      <vt:lpstr>добр 18</vt:lpstr>
      <vt:lpstr>кожев 3</vt:lpstr>
      <vt:lpstr>лен 27</vt:lpstr>
      <vt:lpstr>марат1</vt:lpstr>
      <vt:lpstr>сов 18 20</vt:lpstr>
      <vt:lpstr>уфим 14</vt:lpstr>
      <vt:lpstr>гор28</vt:lpstr>
      <vt:lpstr>лен17 3</vt:lpstr>
      <vt:lpstr>халт 18</vt:lpstr>
      <vt:lpstr>станц37</vt:lpstr>
      <vt:lpstr>кожев 16</vt:lpstr>
      <vt:lpstr>ватут 19</vt:lpstr>
      <vt:lpstr>почт 15</vt:lpstr>
      <vt:lpstr>белин 20А</vt:lpstr>
      <vt:lpstr>интерн 5</vt:lpstr>
      <vt:lpstr>маяк 7</vt:lpstr>
      <vt:lpstr>лен23</vt:lpstr>
      <vt:lpstr>уфимц 2</vt:lpstr>
      <vt:lpstr>урицк18А</vt:lpstr>
      <vt:lpstr>можа 16</vt:lpstr>
      <vt:lpstr>волод 14</vt:lpstr>
      <vt:lpstr>волод 28</vt:lpstr>
      <vt:lpstr>волод 36</vt:lpstr>
      <vt:lpstr>волод 57</vt:lpstr>
      <vt:lpstr>горьк 18</vt:lpstr>
      <vt:lpstr>горьк 19</vt:lpstr>
      <vt:lpstr>горьк 67</vt:lpstr>
      <vt:lpstr>горьк 13</vt:lpstr>
      <vt:lpstr>туск 7</vt:lpstr>
      <vt:lpstr>уриц 31</vt:lpstr>
      <vt:lpstr>семён 26А</vt:lpstr>
      <vt:lpstr>марат 22</vt:lpstr>
      <vt:lpstr>марат 24А</vt:lpstr>
      <vt:lpstr>почт 26</vt:lpstr>
      <vt:lpstr>совет 52</vt:lpstr>
      <vt:lpstr>щепк 27</vt:lpstr>
      <vt:lpstr>щепк 10А</vt:lpstr>
      <vt:lpstr>лен 95</vt:lpstr>
      <vt:lpstr>лен 97</vt:lpstr>
      <vt:lpstr>белин 18</vt:lpstr>
      <vt:lpstr>больш 48Б</vt:lpstr>
      <vt:lpstr>гайдар 7</vt:lpstr>
      <vt:lpstr>гайдар 8</vt:lpstr>
      <vt:lpstr>гайдар 31</vt:lpstr>
      <vt:lpstr>дэерж 74А</vt:lpstr>
      <vt:lpstr>димитр 4</vt:lpstr>
      <vt:lpstr>димитр 25</vt:lpstr>
      <vt:lpstr>золот 20</vt:lpstr>
      <vt:lpstr>золот28</vt:lpstr>
      <vt:lpstr>золот29</vt:lpstr>
      <vt:lpstr>горьк 13 19</vt:lpstr>
      <vt:lpstr>горьк 21</vt:lpstr>
      <vt:lpstr>горьк 23</vt:lpstr>
      <vt:lpstr>горьк 17А</vt:lpstr>
      <vt:lpstr>горьк 63А</vt:lpstr>
      <vt:lpstr>горьк 63А 2</vt:lpstr>
      <vt:lpstr>К Марк 71 16</vt:lpstr>
      <vt:lpstr>радищ 16</vt:lpstr>
      <vt:lpstr>можаев 4</vt:lpstr>
      <vt:lpstr>урицк 29А</vt:lpstr>
      <vt:lpstr>урицк 29А1</vt:lpstr>
      <vt:lpstr>володар 75</vt:lpstr>
      <vt:lpstr>запад 14</vt:lpstr>
      <vt:lpstr>запад 15</vt:lpstr>
      <vt:lpstr>лен65</vt:lpstr>
      <vt:lpstr>радищ 23</vt:lpstr>
      <vt:lpstr>К Маркс 77 13</vt:lpstr>
      <vt:lpstr>белин 1</vt:lpstr>
      <vt:lpstr>дружин 26А литА</vt:lpstr>
      <vt:lpstr>пирогов 1</vt:lpstr>
      <vt:lpstr>чернях 25</vt:lpstr>
      <vt:lpstr>волод 40</vt:lpstr>
      <vt:lpstr>С Саров 5</vt:lpstr>
      <vt:lpstr>Л. Толстого 9</vt:lpstr>
      <vt:lpstr>аккумул1</vt:lpstr>
      <vt:lpstr>запад 17</vt:lpstr>
      <vt:lpstr>запад 18</vt:lpstr>
      <vt:lpstr>станцион 22</vt:lpstr>
      <vt:lpstr>станцион 24А</vt:lpstr>
      <vt:lpstr>станцион 26</vt:lpstr>
      <vt:lpstr>станцион 24</vt:lpstr>
      <vt:lpstr>дзержин 43</vt:lpstr>
      <vt:lpstr>аккум 24</vt:lpstr>
      <vt:lpstr>аккум 3</vt:lpstr>
      <vt:lpstr>станц 6 3</vt:lpstr>
      <vt:lpstr>2раб 10</vt:lpstr>
      <vt:lpstr>либк 26Б</vt:lpstr>
      <vt:lpstr>радищ 52</vt:lpstr>
      <vt:lpstr>станц 33</vt:lpstr>
      <vt:lpstr>аккум 2</vt:lpstr>
      <vt:lpstr>аккум 4</vt:lpstr>
      <vt:lpstr>аккум 5</vt:lpstr>
      <vt:lpstr>аккум 11</vt:lpstr>
      <vt:lpstr>чернях 11</vt:lpstr>
      <vt:lpstr>аккум 20</vt:lpstr>
      <vt:lpstr>станц 27</vt:lpstr>
      <vt:lpstr>ватут 21</vt:lpstr>
      <vt:lpstr>семён 69А</vt:lpstr>
      <vt:lpstr>щепк 4</vt:lpstr>
      <vt:lpstr>чернях 13</vt:lpstr>
      <vt:lpstr>аккум 27</vt:lpstr>
      <vt:lpstr>косин 7</vt:lpstr>
      <vt:lpstr>ниж разд 59А</vt:lpstr>
      <vt:lpstr>магист 9</vt:lpstr>
      <vt:lpstr>бел 22 А2</vt:lpstr>
      <vt:lpstr>чернях 3</vt:lpstr>
      <vt:lpstr>Сумск 20</vt:lpstr>
      <vt:lpstr>энгел 138</vt:lpstr>
      <vt:lpstr>рабоч 7</vt:lpstr>
      <vt:lpstr>горьк 55</vt:lpstr>
      <vt:lpstr>коммун 6А</vt:lpstr>
      <vt:lpstr>радищ 97</vt:lpstr>
      <vt:lpstr>садов 23</vt:lpstr>
      <vt:lpstr>чернях 15</vt:lpstr>
      <vt:lpstr>аккум 25</vt:lpstr>
      <vt:lpstr>ст разин 5</vt:lpstr>
      <vt:lpstr>димитр 2 37А</vt:lpstr>
      <vt:lpstr>завод 9 8</vt:lpstr>
      <vt:lpstr>завод 11</vt:lpstr>
      <vt:lpstr>сумск 10</vt:lpstr>
      <vt:lpstr>сумск 12</vt:lpstr>
      <vt:lpstr>сумск 16</vt:lpstr>
      <vt:lpstr>сумск 18</vt:lpstr>
      <vt:lpstr>станц 46</vt:lpstr>
      <vt:lpstr>лен 86</vt:lpstr>
      <vt:lpstr>асеев 14 вА1</vt:lpstr>
      <vt:lpstr>тускар 2</vt:lpstr>
      <vt:lpstr>белг 4</vt:lpstr>
      <vt:lpstr>харьк 6</vt:lpstr>
      <vt:lpstr>харьк 4</vt:lpstr>
      <vt:lpstr>ленин 19</vt:lpstr>
      <vt:lpstr>белгор 3</vt:lpstr>
      <vt:lpstr>завод 13</vt:lpstr>
      <vt:lpstr>коммун 14</vt:lpstr>
      <vt:lpstr>краснопол 31</vt:lpstr>
      <vt:lpstr>чернях 7</vt:lpstr>
      <vt:lpstr>друж 12 Б </vt:lpstr>
      <vt:lpstr>друж 14</vt:lpstr>
      <vt:lpstr>краснопол 31 А</vt:lpstr>
      <vt:lpstr>2 раб 9 А</vt:lpstr>
      <vt:lpstr>2 раб 13 30</vt:lpstr>
      <vt:lpstr>асеев 14 вА</vt:lpstr>
      <vt:lpstr>ахтыр 15</vt:lpstr>
      <vt:lpstr>белин 14 А</vt:lpstr>
      <vt:lpstr>к маркс 77 2</vt:lpstr>
      <vt:lpstr>к маркс 77 4</vt:lpstr>
      <vt:lpstr>пион 16</vt:lpstr>
      <vt:lpstr>пион 18</vt:lpstr>
      <vt:lpstr>радищ 99</vt:lpstr>
      <vt:lpstr>семен 75</vt:lpstr>
      <vt:lpstr>щепк 4А</vt:lpstr>
      <vt:lpstr>парк 13</vt:lpstr>
      <vt:lpstr>рад 13 15</vt:lpstr>
      <vt:lpstr>дзерж 88</vt:lpstr>
      <vt:lpstr>аккум 26</vt:lpstr>
      <vt:lpstr>аккум 33</vt:lpstr>
      <vt:lpstr>союз 43</vt:lpstr>
      <vt:lpstr>краснопол 33</vt:lpstr>
      <vt:lpstr>краснопол 27</vt:lpstr>
      <vt:lpstr>парк 11</vt:lpstr>
      <vt:lpstr>парк 15</vt:lpstr>
      <vt:lpstr>обоян 7</vt:lpstr>
      <vt:lpstr>магист 9 Б</vt:lpstr>
      <vt:lpstr>обоян 20</vt:lpstr>
      <vt:lpstr>пионер 28 А</vt:lpstr>
      <vt:lpstr>союзн 47</vt:lpstr>
      <vt:lpstr>гайд 2</vt:lpstr>
      <vt:lpstr>обоян 18</vt:lpstr>
      <vt:lpstr>обоян 22 Б</vt:lpstr>
      <vt:lpstr>рад 101</vt:lpstr>
      <vt:lpstr>краснопол 25</vt:lpstr>
      <vt:lpstr>обоян 24</vt:lpstr>
      <vt:lpstr>энергет 2 23</vt:lpstr>
      <vt:lpstr>обоян 9</vt:lpstr>
      <vt:lpstr>песков 30</vt:lpstr>
      <vt:lpstr>песков 42</vt:lpstr>
      <vt:lpstr>песков 42 1</vt:lpstr>
      <vt:lpstr>прогон 39</vt:lpstr>
      <vt:lpstr>энгел 136</vt:lpstr>
      <vt:lpstr>друж 10</vt:lpstr>
      <vt:lpstr>раб 9</vt:lpstr>
      <vt:lpstr>боч 23 А</vt:lpstr>
      <vt:lpstr>бойц 133 1</vt:lpstr>
      <vt:lpstr>гайд 23 А</vt:lpstr>
      <vt:lpstr>гайд 23 Б</vt:lpstr>
      <vt:lpstr>Хутор 14</vt:lpstr>
      <vt:lpstr>чумак 33 А</vt:lpstr>
      <vt:lpstr>обоян 12</vt:lpstr>
      <vt:lpstr>аккум 34</vt:lpstr>
      <vt:lpstr>ВЧК 59</vt:lpstr>
      <vt:lpstr>краснопол 27 А</vt:lpstr>
      <vt:lpstr>энерг 2 17</vt:lpstr>
      <vt:lpstr>краснопол 27 В</vt:lpstr>
      <vt:lpstr>друж 12</vt:lpstr>
      <vt:lpstr>дейн 4</vt:lpstr>
      <vt:lpstr>респ 24</vt:lpstr>
      <vt:lpstr>раб 8</vt:lpstr>
      <vt:lpstr>димит 12 А</vt:lpstr>
      <vt:lpstr>чумак 33 Б</vt:lpstr>
      <vt:lpstr>обоян 4</vt:lpstr>
      <vt:lpstr>халт 12</vt:lpstr>
      <vt:lpstr>лен 108</vt:lpstr>
      <vt:lpstr>ухтом 4</vt:lpstr>
      <vt:lpstr>ухтом 4А</vt:lpstr>
      <vt:lpstr>раб 6</vt:lpstr>
      <vt:lpstr>аккум 22</vt:lpstr>
      <vt:lpstr>аккум 23</vt:lpstr>
      <vt:lpstr>малых 43</vt:lpstr>
      <vt:lpstr>сувор 2 А</vt:lpstr>
      <vt:lpstr>обоянс 22</vt:lpstr>
      <vt:lpstr>обоянс 5</vt:lpstr>
      <vt:lpstr>парк 9 16</vt:lpstr>
      <vt:lpstr>магист 13 3</vt:lpstr>
      <vt:lpstr>магист 13 6</vt:lpstr>
      <vt:lpstr>энерг 2 14</vt:lpstr>
      <vt:lpstr>энерг 2 21</vt:lpstr>
      <vt:lpstr>энерг 2 24</vt:lpstr>
      <vt:lpstr>энерг 2 15</vt:lpstr>
      <vt:lpstr>резин 10 9</vt:lpstr>
      <vt:lpstr>дейн 6</vt:lpstr>
      <vt:lpstr>союз 6</vt:lpstr>
      <vt:lpstr>белин 23 А</vt:lpstr>
      <vt:lpstr>радищ 95</vt:lpstr>
      <vt:lpstr>чехов 3</vt:lpstr>
      <vt:lpstr>юж 6</vt:lpstr>
      <vt:lpstr>энер 2 16</vt:lpstr>
      <vt:lpstr>коммун 12</vt:lpstr>
      <vt:lpstr>сум 42</vt:lpstr>
      <vt:lpstr>белг 7</vt:lpstr>
      <vt:lpstr>черн 6 А</vt:lpstr>
      <vt:lpstr>коммун 12 </vt:lpstr>
      <vt:lpstr>пирог 17</vt:lpstr>
      <vt:lpstr>энерг 2 25</vt:lpstr>
      <vt:lpstr>сум 21</vt:lpstr>
      <vt:lpstr>сум 23</vt:lpstr>
      <vt:lpstr>сум 34</vt:lpstr>
      <vt:lpstr>В казац 9А</vt:lpstr>
      <vt:lpstr>горьк 64 А</vt:lpstr>
      <vt:lpstr>радищ 93</vt:lpstr>
      <vt:lpstr>семен 75 А</vt:lpstr>
      <vt:lpstr>учрежд 10</vt:lpstr>
      <vt:lpstr>К Маркс 71 1</vt:lpstr>
      <vt:lpstr>Ухтом 5</vt:lpstr>
      <vt:lpstr>кожевен 24</vt:lpstr>
      <vt:lpstr>мал 7 А</vt:lpstr>
      <vt:lpstr>белг 8</vt:lpstr>
      <vt:lpstr>обоян 40</vt:lpstr>
      <vt:lpstr>южн 9</vt:lpstr>
      <vt:lpstr>энерг 2 2</vt:lpstr>
      <vt:lpstr>сумск 25</vt:lpstr>
      <vt:lpstr>фатеж 80</vt:lpstr>
      <vt:lpstr>моков 11</vt:lpstr>
      <vt:lpstr>моков 20</vt:lpstr>
      <vt:lpstr>моков 20 А</vt:lpstr>
      <vt:lpstr>моков 28</vt:lpstr>
      <vt:lpstr>моков 30</vt:lpstr>
      <vt:lpstr>пигор 8 А</vt:lpstr>
      <vt:lpstr>сум 27</vt:lpstr>
      <vt:lpstr>сум 37 1</vt:lpstr>
      <vt:lpstr>сум 37 2</vt:lpstr>
      <vt:lpstr>энгельс 179 А</vt:lpstr>
      <vt:lpstr>аккум 28</vt:lpstr>
      <vt:lpstr>станц 32</vt:lpstr>
      <vt:lpstr>ухтом 7</vt:lpstr>
      <vt:lpstr>респ 24 А</vt:lpstr>
      <vt:lpstr>раб 4</vt:lpstr>
      <vt:lpstr>павлун 68 А</vt:lpstr>
      <vt:lpstr>павлун 91 А</vt:lpstr>
      <vt:lpstr>пирог 1 А</vt:lpstr>
      <vt:lpstr>узеньк 3 А</vt:lpstr>
      <vt:lpstr>узеньк 5</vt:lpstr>
      <vt:lpstr>узеньк 7</vt:lpstr>
      <vt:lpstr>учрежд 6</vt:lpstr>
      <vt:lpstr>учрежд 12</vt:lpstr>
      <vt:lpstr>друж 3</vt:lpstr>
      <vt:lpstr>друж 3 А</vt:lpstr>
      <vt:lpstr>друж 7 21</vt:lpstr>
      <vt:lpstr>парк 4</vt:lpstr>
      <vt:lpstr>харьк 10 1</vt:lpstr>
      <vt:lpstr>горьк 13 20</vt:lpstr>
      <vt:lpstr>мирн 5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Брежнева Е А</dc:creator>
  <cp:lastModifiedBy>User</cp:lastModifiedBy>
  <cp:lastPrinted>2017-01-25T14:46:48Z</cp:lastPrinted>
  <dcterms:created xsi:type="dcterms:W3CDTF">2014-10-23T07:47:56Z</dcterms:created>
  <dcterms:modified xsi:type="dcterms:W3CDTF">2017-01-30T11:47:26Z</dcterms:modified>
</cp:coreProperties>
</file>